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84" yWindow="48" windowWidth="22224" windowHeight="8760"/>
  </bookViews>
  <sheets>
    <sheet name="4" sheetId="1" r:id="rId1"/>
  </sheets>
  <definedNames>
    <definedName name="_xlnm.Print_Area" localSheetId="0">'4'!$A$1:$X$163</definedName>
  </definedNames>
  <calcPr calcId="145621"/>
</workbook>
</file>

<file path=xl/calcChain.xml><?xml version="1.0" encoding="utf-8"?>
<calcChain xmlns="http://schemas.openxmlformats.org/spreadsheetml/2006/main">
  <c r="P153" i="1"/>
  <c r="H153"/>
  <c r="M139"/>
  <c r="M106"/>
  <c r="U86"/>
  <c r="T86"/>
  <c r="P86"/>
  <c r="D86"/>
  <c r="D153" s="1"/>
  <c r="V67"/>
  <c r="V86" s="1"/>
  <c r="U67"/>
  <c r="T67"/>
  <c r="S67"/>
  <c r="S86" s="1"/>
  <c r="R67"/>
  <c r="R86" s="1"/>
  <c r="P67"/>
  <c r="N67"/>
  <c r="N86" s="1"/>
  <c r="N153" s="1"/>
  <c r="X58"/>
  <c r="X67" s="1"/>
  <c r="X86" s="1"/>
  <c r="X153" s="1"/>
  <c r="W58"/>
  <c r="W67" s="1"/>
  <c r="W86" s="1"/>
  <c r="W153" s="1"/>
  <c r="V58"/>
  <c r="R58"/>
  <c r="Q58"/>
  <c r="Q67" s="1"/>
  <c r="Q86" s="1"/>
  <c r="Q153" s="1"/>
  <c r="O58"/>
  <c r="O67" s="1"/>
  <c r="O86" s="1"/>
  <c r="M58"/>
  <c r="M67" s="1"/>
  <c r="D58"/>
  <c r="D67" s="1"/>
  <c r="O57"/>
  <c r="Q47"/>
  <c r="O47"/>
  <c r="X34"/>
  <c r="X53" s="1"/>
  <c r="T34"/>
  <c r="T53" s="1"/>
  <c r="T153" s="1"/>
  <c r="R34"/>
  <c r="R53" s="1"/>
  <c r="X32"/>
  <c r="V32"/>
  <c r="S32"/>
  <c r="R32"/>
  <c r="Q32"/>
  <c r="O32"/>
  <c r="N32"/>
  <c r="M32"/>
  <c r="D32"/>
  <c r="X26"/>
  <c r="V26"/>
  <c r="V34" s="1"/>
  <c r="V53" s="1"/>
  <c r="S26"/>
  <c r="S34" s="1"/>
  <c r="S53" s="1"/>
  <c r="S153" s="1"/>
  <c r="R26"/>
  <c r="Q26"/>
  <c r="Q34" s="1"/>
  <c r="Q53" s="1"/>
  <c r="O26"/>
  <c r="O34" s="1"/>
  <c r="O53" s="1"/>
  <c r="D26"/>
  <c r="D34" s="1"/>
  <c r="D53" s="1"/>
  <c r="M53" s="1"/>
  <c r="N25"/>
  <c r="N26" s="1"/>
  <c r="N34" s="1"/>
  <c r="N53" s="1"/>
  <c r="O23"/>
  <c r="O22"/>
  <c r="M86" l="1"/>
  <c r="O153"/>
  <c r="R153"/>
  <c r="V153"/>
  <c r="M26"/>
  <c r="M34" s="1"/>
  <c r="M153" s="1"/>
  <c r="E153" s="1"/>
</calcChain>
</file>

<file path=xl/sharedStrings.xml><?xml version="1.0" encoding="utf-8"?>
<sst xmlns="http://schemas.openxmlformats.org/spreadsheetml/2006/main" count="602" uniqueCount="174">
  <si>
    <r>
      <t xml:space="preserve">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Додаток 4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до Порядку розроблення, погодження та затвердження інвестиційних програм суб’єктів господарювання у сфері ліцензування діяльності яких здійснюють Рада міністрів Автономної Республіки Крим,обласні, Київська та Севастопольська міські державні адміністраціїї</t>
    </r>
  </si>
  <si>
    <t>ПОГОДЖЕНО</t>
  </si>
  <si>
    <t xml:space="preserve">ЗАТВЕРДЖЕНО                         </t>
  </si>
  <si>
    <t xml:space="preserve">Рішення виконавчого комітету Житомирської міської ради                                                     </t>
  </si>
  <si>
    <t>Директор  КП "Житомиртеплокомуненерго" ЖМР</t>
  </si>
  <si>
    <t xml:space="preserve"> (найменування органу місцевого самоврядування)</t>
  </si>
  <si>
    <t>(посадова особа субєкта  господорювання )</t>
  </si>
  <si>
    <t>від _______________________               №_____________</t>
  </si>
  <si>
    <t>__________________________________Рогожин Д.В._______</t>
  </si>
  <si>
    <t>М.П.</t>
  </si>
  <si>
    <t>(підпис)</t>
  </si>
  <si>
    <t>(П.І.Б.)</t>
  </si>
  <si>
    <t>"____"__________________________ 20____ року</t>
  </si>
  <si>
    <t>Фінансовий план використання коштів для  виконання  інвестиційної програми та  їх урахування у структурі тарифів на 12 місяців</t>
  </si>
  <si>
    <t xml:space="preserve">КП "Житомиртеплокомуненерго" Житомирської міської ради </t>
  </si>
  <si>
    <t>(найменування субєкта господарювання )</t>
  </si>
  <si>
    <t>№ з/п</t>
  </si>
  <si>
    <t>Найменування заходів (пооб'єктно)</t>
  </si>
  <si>
    <t>Кількіс-ний показ-ник (одини-ця виміру)</t>
  </si>
  <si>
    <t>Фінансовий план використання коштів на виконання інвестиційної програми за джерелами фінансування, тис. грн. (без ПДВ)</t>
  </si>
  <si>
    <r>
      <t xml:space="preserve"> Сума позичкових коштів та відсотків за їх  використання, що підлягає поверненню у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планованому періоді,           тис. грн.           (без ПДВ)</t>
    </r>
  </si>
  <si>
    <t xml:space="preserve"> Сума інших залучених коштів, що підлягає поверненню у планованому періоді,           тис. грн.          (без ПДВ)</t>
  </si>
  <si>
    <t>Кошти, що враховуються у структурі тарифів гр.5+гр.6. + гр.11+гр.12,       тис. грн.                  (без ПДВ)</t>
  </si>
  <si>
    <t xml:space="preserve"> За способом виконання, тис. грн. (без ПДВ)</t>
  </si>
  <si>
    <t>Графік здійснення заходів та використання коштів на планований період, тис. грн. (без ПДВ)</t>
  </si>
  <si>
    <r>
      <t xml:space="preserve">Строк окупності (місяців) </t>
    </r>
    <r>
      <rPr>
        <b/>
        <sz val="11"/>
        <rFont val="Times New Roman"/>
        <family val="1"/>
        <charset val="204"/>
      </rPr>
      <t>*</t>
    </r>
  </si>
  <si>
    <t>№ аркуша обґрунтовуючих матеріалів</t>
  </si>
  <si>
    <t>Економія паливно-енергетичних ресурсів                  (тонни умовного палива/прогнозний період)</t>
  </si>
  <si>
    <t>Економія фонду заробітної плати (тис. грн./рік)</t>
  </si>
  <si>
    <r>
      <t xml:space="preserve">Економічний ефект (тис. грн.) </t>
    </r>
    <r>
      <rPr>
        <b/>
        <sz val="11"/>
        <rFont val="Times New Roman"/>
        <family val="1"/>
        <charset val="204"/>
      </rPr>
      <t xml:space="preserve">** </t>
    </r>
  </si>
  <si>
    <t xml:space="preserve">загальна сума </t>
  </si>
  <si>
    <t>з урахуванням:</t>
  </si>
  <si>
    <t>господарський  (вартість    матеріальних ресурсів)</t>
  </si>
  <si>
    <t>підряд-  ний</t>
  </si>
  <si>
    <t>І кв.</t>
  </si>
  <si>
    <t>ІІ кв.</t>
  </si>
  <si>
    <t>ІІІ кв.</t>
  </si>
  <si>
    <t>ІV кв.</t>
  </si>
  <si>
    <t>амортиза-ційні відраху-вання</t>
  </si>
  <si>
    <t>виробни-чі інвести-ції з прибутку</t>
  </si>
  <si>
    <r>
      <t>отримані у планова-ному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періоді позичкові кошти фінансових установ, що підлягають повер-ненню</t>
    </r>
  </si>
  <si>
    <r>
      <t>отримані у планова-ному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періоді  бюджетні кошти, що не підлягають поверненню</t>
    </r>
  </si>
  <si>
    <t>інші залучені кошти, отримані у планованому періоді, з них:</t>
  </si>
  <si>
    <t>що підлягають поверненню</t>
  </si>
  <si>
    <t xml:space="preserve">що не підлягають поверненню </t>
  </si>
  <si>
    <t>І</t>
  </si>
  <si>
    <t>Виробництво теплової енергії</t>
  </si>
  <si>
    <t xml:space="preserve"> 1.1</t>
  </si>
  <si>
    <r>
      <t xml:space="preserve"> Будівництво, реконструкція та модернізація об</t>
    </r>
    <r>
      <rPr>
        <b/>
        <sz val="11"/>
        <rFont val="Calibri"/>
        <family val="2"/>
        <charset val="204"/>
      </rPr>
      <t>’</t>
    </r>
    <r>
      <rPr>
        <b/>
        <sz val="11"/>
        <rFont val="Times New Roman"/>
        <family val="1"/>
        <charset val="204"/>
      </rPr>
      <t>єктів теплопостачання , з урахуванням:</t>
    </r>
  </si>
  <si>
    <t xml:space="preserve">  1.1.1</t>
  </si>
  <si>
    <t>Заходи зі зниження питомих витрат, а також втрат ресурсів, з них:</t>
  </si>
  <si>
    <t>Заміна пальника на котлі КБНГ 2,5 на котельні Офіцерська</t>
  </si>
  <si>
    <t>х </t>
  </si>
  <si>
    <t>Технічне переоснащення котельні РК-11, шляхом встановлення водогрійного котла 3 Мвт за адресою вул.Отаманів Соколовських,6</t>
  </si>
  <si>
    <t>1.1.1.1</t>
  </si>
  <si>
    <t>Реконструкція котельні за адресою: провулок  1 Вільській ,7 в м. Житомирі</t>
  </si>
  <si>
    <t>Усього за підпунктом 1.1.1</t>
  </si>
  <si>
    <t xml:space="preserve">  1.1.2 </t>
  </si>
  <si>
    <t>Заходи щодо забезпечення технологічного обліку ресурсів, з них:</t>
  </si>
  <si>
    <t>Усього за підпунктом 1.1.2</t>
  </si>
  <si>
    <t xml:space="preserve">  1.1.3</t>
  </si>
  <si>
    <t>Інші заходи, з них:</t>
  </si>
  <si>
    <t>1.1.3.1</t>
  </si>
  <si>
    <t>Технічне переоснащення технологічного устаткування  паливоподачі  котла водогрійного транспортабельної котельні БМВКУ-2,0Р(Е)  на альтернативному виді палива (тріска деревини,пелети)  1.8 МВТ районної  котельні РК-5 по вул.Чуднівська 103-в в м.Житомирі</t>
  </si>
  <si>
    <t>Усього за підпунктом 1.1.3</t>
  </si>
  <si>
    <t>Усього за пунктом 1.1</t>
  </si>
  <si>
    <t xml:space="preserve">  1.2</t>
  </si>
  <si>
    <t xml:space="preserve">Інші заходи  з урахуванням:  </t>
  </si>
  <si>
    <t xml:space="preserve"> 1.2.1</t>
  </si>
  <si>
    <t>Усього за підпунктом 1.2.1</t>
  </si>
  <si>
    <t xml:space="preserve"> 1.2.2</t>
  </si>
  <si>
    <t>Заходи щодо забезпечення технологічного  обліку ресурсів, з них:</t>
  </si>
  <si>
    <t>Усього за підпунктом 1.2.2</t>
  </si>
  <si>
    <t xml:space="preserve"> 1.2.3</t>
  </si>
  <si>
    <t>Заходи щодо впровадження та розвитку інформаційних технологій, з них:</t>
  </si>
  <si>
    <t>Усього за підпунктом 1.2.3</t>
  </si>
  <si>
    <t xml:space="preserve">  1.2.4</t>
  </si>
  <si>
    <t>Заходи щодо модернізації та закупівлі транспортних засобів спеціального та спеціалізованого призначення, з них:</t>
  </si>
  <si>
    <t>Усього за підпунктом 1.2.4</t>
  </si>
  <si>
    <t xml:space="preserve"> 1.2.5</t>
  </si>
  <si>
    <t/>
  </si>
  <si>
    <t>Усього за підпунктом 1.2.5</t>
  </si>
  <si>
    <t>Усього за пунктом 1.2</t>
  </si>
  <si>
    <t>Усього за розділом І</t>
  </si>
  <si>
    <t>ІІ</t>
  </si>
  <si>
    <t>Транспортування теплової енергії</t>
  </si>
  <si>
    <t xml:space="preserve"> 2.1</t>
  </si>
  <si>
    <t xml:space="preserve"> Будівництво, реконструкція та модернізація об'єктів теплопостачання з урахуванням:</t>
  </si>
  <si>
    <t xml:space="preserve">  2.1.1</t>
  </si>
  <si>
    <t>2,1.1.1</t>
  </si>
  <si>
    <t>Технічне переоснащення теплових мереж від котельні по вул. Офіцерська,9 до пр.Миру в м.Житомирі (2- пусковий комплекс) (коригування)</t>
  </si>
  <si>
    <t>Усього за підпунктом 2.1.1</t>
  </si>
  <si>
    <t xml:space="preserve">  2.1.2 </t>
  </si>
  <si>
    <t>Усього за підпунктом 2.1.2</t>
  </si>
  <si>
    <t xml:space="preserve">  2.1.3</t>
  </si>
  <si>
    <t>Заходи щодо зменшення понаднормативних втрат, з них:</t>
  </si>
  <si>
    <t>Усього за підпунктом 2.1.3</t>
  </si>
  <si>
    <t xml:space="preserve">  2.1.4</t>
  </si>
  <si>
    <t>Усього за підпунктом 2.1.4</t>
  </si>
  <si>
    <t>Усього за пунктом 2.1</t>
  </si>
  <si>
    <t xml:space="preserve">  2.2</t>
  </si>
  <si>
    <t xml:space="preserve"> 2.2.1</t>
  </si>
  <si>
    <t>2.2.1.1</t>
  </si>
  <si>
    <t>Усього за підпунктом 2.2.1</t>
  </si>
  <si>
    <t xml:space="preserve"> 2.2.2</t>
  </si>
  <si>
    <t>Заходи щодо забезпечення  технологічного обліку ресурсів, з них:</t>
  </si>
  <si>
    <t>2.2.2.1</t>
  </si>
  <si>
    <t>Усього за підпунктом 2.2.2</t>
  </si>
  <si>
    <t xml:space="preserve"> 2.2.3</t>
  </si>
  <si>
    <t>Усього за підпунктом 2.2.3</t>
  </si>
  <si>
    <t>х</t>
  </si>
  <si>
    <t xml:space="preserve">  2.2.4</t>
  </si>
  <si>
    <t>Усього за підпунктом 2.2.4</t>
  </si>
  <si>
    <t xml:space="preserve"> 2.2.5</t>
  </si>
  <si>
    <t>Усього за підпунктом 2.2.5</t>
  </si>
  <si>
    <t>Усього за пунктом 2.2</t>
  </si>
  <si>
    <t>Усього за розділом ІІ</t>
  </si>
  <si>
    <t>ІІІ</t>
  </si>
  <si>
    <t>Постачання теплової енергії</t>
  </si>
  <si>
    <t xml:space="preserve"> 3.1</t>
  </si>
  <si>
    <r>
      <t xml:space="preserve"> Будівництво, реконструкція та модернізація об</t>
    </r>
    <r>
      <rPr>
        <b/>
        <sz val="11"/>
        <rFont val="Calibri"/>
        <family val="2"/>
        <charset val="204"/>
      </rPr>
      <t>’</t>
    </r>
    <r>
      <rPr>
        <b/>
        <sz val="11"/>
        <rFont val="Times New Roman"/>
        <family val="1"/>
        <charset val="204"/>
      </rPr>
      <t>єктів теплопостачання  з урахуванням:</t>
    </r>
  </si>
  <si>
    <t xml:space="preserve">  3.1.1</t>
  </si>
  <si>
    <t>Усього за підпунктом 3.1.1</t>
  </si>
  <si>
    <t xml:space="preserve">  3.1.2</t>
  </si>
  <si>
    <t xml:space="preserve">  3.1.3</t>
  </si>
  <si>
    <t>Усього за підпунктом 3.1.3</t>
  </si>
  <si>
    <t>Усього за пунктом 3.1</t>
  </si>
  <si>
    <t>`</t>
  </si>
  <si>
    <t xml:space="preserve">  3.2</t>
  </si>
  <si>
    <t xml:space="preserve">Інші заходи з урахуванням:  </t>
  </si>
  <si>
    <t xml:space="preserve"> 3.2.1</t>
  </si>
  <si>
    <t>Усього за підпунктом 3.2.1</t>
  </si>
  <si>
    <t xml:space="preserve"> 3.2.2</t>
  </si>
  <si>
    <t>Усього за підпунктом 3.2.2</t>
  </si>
  <si>
    <t xml:space="preserve"> 3.2.3</t>
  </si>
  <si>
    <t>Усього за підпунктом 3.2.3</t>
  </si>
  <si>
    <t xml:space="preserve">  3.2.4</t>
  </si>
  <si>
    <t>Усього за підпунктом3.2.4</t>
  </si>
  <si>
    <t xml:space="preserve"> 3.2.5</t>
  </si>
  <si>
    <t>Усього за підпунктом 3.2.5</t>
  </si>
  <si>
    <t>Усього за пунктом 3.2</t>
  </si>
  <si>
    <t>Усього за розділом ІІІ</t>
  </si>
  <si>
    <t>Постачання гарячої води</t>
  </si>
  <si>
    <t>4.1</t>
  </si>
  <si>
    <t xml:space="preserve">  4.1.1</t>
  </si>
  <si>
    <t>Усього за підпунктом 4.1.1</t>
  </si>
  <si>
    <t xml:space="preserve"> 4.1.2</t>
  </si>
  <si>
    <t>Усього за підпунктом 4.1.2</t>
  </si>
  <si>
    <t xml:space="preserve">  4.1.3</t>
  </si>
  <si>
    <t>Усього за підпунктом 4.1.3</t>
  </si>
  <si>
    <t>Усього за пунктом 4.1</t>
  </si>
  <si>
    <t>4.2</t>
  </si>
  <si>
    <t xml:space="preserve"> 4.2.1</t>
  </si>
  <si>
    <t>Усього за підпунктом 4.2.1</t>
  </si>
  <si>
    <t xml:space="preserve"> 4.2.2</t>
  </si>
  <si>
    <t>Усього за підпунктом 4.2.2</t>
  </si>
  <si>
    <t xml:space="preserve"> 4.2.3</t>
  </si>
  <si>
    <t>Усього за підпунктом 4.2.3</t>
  </si>
  <si>
    <t xml:space="preserve">  4.2.4</t>
  </si>
  <si>
    <t>Усього за підпунктом 4.2.4</t>
  </si>
  <si>
    <t>4.2.5</t>
  </si>
  <si>
    <t>Усього за підпунктом 4.2.5</t>
  </si>
  <si>
    <t>Усього за пунктом 4.2</t>
  </si>
  <si>
    <t>Усього за розділом ІV</t>
  </si>
  <si>
    <t>Усього за інвестиційною програмою</t>
  </si>
  <si>
    <t>Примітки:</t>
  </si>
  <si>
    <t>* Суми витрат по заходах та економічний ефект від їх упровадження  при розрахунку строку окупності враховувати без ПДВ.</t>
  </si>
  <si>
    <t>** Складові розрахунку економічного ефекту від упровадження  заходів ураховувати без ПДВ.</t>
  </si>
  <si>
    <t>х - ліцензіатом не заповнюється.</t>
  </si>
  <si>
    <t xml:space="preserve"> Директор технічний</t>
  </si>
  <si>
    <r>
      <t xml:space="preserve">                                </t>
    </r>
    <r>
      <rPr>
        <sz val="13"/>
        <rFont val="Times New Roman"/>
        <family val="1"/>
        <charset val="204"/>
      </rPr>
      <t xml:space="preserve">                </t>
    </r>
    <r>
      <rPr>
        <u/>
        <sz val="13"/>
        <rFont val="Times New Roman"/>
        <family val="1"/>
        <charset val="204"/>
      </rPr>
      <t>Жук М.П.</t>
    </r>
  </si>
  <si>
    <t xml:space="preserve">                (посада відповідального виконавця)</t>
  </si>
  <si>
    <t xml:space="preserve">   (підпис)</t>
  </si>
  <si>
    <r>
      <t>(прізвище, ім</t>
    </r>
    <r>
      <rPr>
        <sz val="9"/>
        <rFont val="Calibri"/>
        <family val="2"/>
        <charset val="204"/>
      </rPr>
      <t>’</t>
    </r>
    <r>
      <rPr>
        <sz val="9"/>
        <rFont val="Times New Roman"/>
        <family val="1"/>
        <charset val="204"/>
      </rPr>
      <t>я, по батькові)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</si>
</sst>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_-* #,##0.00\ &quot;грн.&quot;_-;\-* #,##0.00\ &quot;грн.&quot;_-;_-* &quot;-&quot;??\ &quot;грн.&quot;_-;_-@_-"/>
    <numFmt numFmtId="167" formatCode="_-* #,##0.00\ _г_р_н_._-;\-* #,##0.00\ _г_р_н_._-;_-* &quot;-&quot;??\ _г_р_н_._-;_-@_-"/>
  </numFmts>
  <fonts count="3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8"/>
      <name val="Times New Roman"/>
      <family val="1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3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0" fontId="3" fillId="0" borderId="0" xfId="0" applyFont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3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 wrapText="1"/>
    </xf>
    <xf numFmtId="0" fontId="2" fillId="0" borderId="10" xfId="0" applyFont="1" applyBorder="1"/>
    <xf numFmtId="0" fontId="2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/>
    </xf>
    <xf numFmtId="0" fontId="20" fillId="0" borderId="7" xfId="0" applyFont="1" applyBorder="1" applyAlignment="1">
      <alignment horizontal="center" wrapText="1"/>
    </xf>
    <xf numFmtId="0" fontId="20" fillId="0" borderId="7" xfId="3" applyFont="1" applyBorder="1" applyAlignment="1" applyProtection="1">
      <alignment horizontal="center" wrapText="1"/>
      <protection locked="0"/>
    </xf>
    <xf numFmtId="0" fontId="20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" fontId="18" fillId="0" borderId="7" xfId="0" applyNumberFormat="1" applyFont="1" applyBorder="1" applyAlignment="1">
      <alignment horizontal="center"/>
    </xf>
    <xf numFmtId="0" fontId="20" fillId="0" borderId="10" xfId="0" applyFont="1" applyBorder="1"/>
    <xf numFmtId="14" fontId="2" fillId="0" borderId="7" xfId="0" applyNumberFormat="1" applyFont="1" applyBorder="1" applyAlignment="1">
      <alignment horizontal="center"/>
    </xf>
    <xf numFmtId="0" fontId="20" fillId="0" borderId="0" xfId="0" applyFont="1"/>
    <xf numFmtId="14" fontId="2" fillId="0" borderId="7" xfId="0" applyNumberFormat="1" applyFont="1" applyBorder="1" applyAlignment="1">
      <alignment horizontal="center" vertical="center"/>
    </xf>
    <xf numFmtId="0" fontId="25" fillId="0" borderId="7" xfId="3" applyFont="1" applyBorder="1" applyAlignment="1">
      <alignment horizontal="left" vertical="center" wrapText="1"/>
    </xf>
    <xf numFmtId="0" fontId="18" fillId="0" borderId="7" xfId="3" applyFont="1" applyBorder="1" applyAlignment="1">
      <alignment horizontal="center" vertical="center" wrapText="1"/>
    </xf>
    <xf numFmtId="4" fontId="18" fillId="0" borderId="7" xfId="3" applyNumberFormat="1" applyFont="1" applyBorder="1" applyAlignment="1">
      <alignment horizontal="center" vertical="center" wrapText="1"/>
    </xf>
    <xf numFmtId="3" fontId="2" fillId="0" borderId="7" xfId="4" applyNumberFormat="1" applyFont="1" applyBorder="1" applyAlignment="1">
      <alignment horizontal="center" vertical="center" wrapText="1"/>
    </xf>
    <xf numFmtId="2" fontId="18" fillId="0" borderId="7" xfId="3" applyNumberFormat="1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2" fontId="2" fillId="2" borderId="7" xfId="3" applyNumberFormat="1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164" fontId="2" fillId="0" borderId="7" xfId="3" applyNumberFormat="1" applyFont="1" applyBorder="1" applyAlignment="1">
      <alignment horizontal="center" vertical="center" wrapText="1"/>
    </xf>
    <xf numFmtId="4" fontId="2" fillId="0" borderId="7" xfId="3" applyNumberFormat="1" applyFont="1" applyBorder="1" applyAlignment="1">
      <alignment horizontal="center" vertical="center" wrapText="1"/>
    </xf>
    <xf numFmtId="0" fontId="20" fillId="0" borderId="7" xfId="3" applyFont="1" applyBorder="1" applyAlignment="1">
      <alignment horizontal="left" vertical="center" wrapText="1"/>
    </xf>
    <xf numFmtId="0" fontId="22" fillId="0" borderId="7" xfId="3" applyFont="1" applyBorder="1" applyAlignment="1">
      <alignment horizontal="left" vertical="center" wrapText="1"/>
    </xf>
    <xf numFmtId="3" fontId="18" fillId="0" borderId="7" xfId="4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4" fontId="18" fillId="0" borderId="7" xfId="0" applyNumberFormat="1" applyFont="1" applyBorder="1" applyAlignment="1">
      <alignment horizontal="center" vertical="center"/>
    </xf>
    <xf numFmtId="4" fontId="18" fillId="3" borderId="7" xfId="3" applyNumberFormat="1" applyFont="1" applyFill="1" applyBorder="1" applyAlignment="1">
      <alignment horizontal="center" vertical="center" wrapText="1"/>
    </xf>
    <xf numFmtId="4" fontId="18" fillId="3" borderId="7" xfId="0" applyNumberFormat="1" applyFont="1" applyFill="1" applyBorder="1" applyAlignment="1">
      <alignment horizontal="center" vertical="center"/>
    </xf>
    <xf numFmtId="2" fontId="18" fillId="3" borderId="7" xfId="3" applyNumberFormat="1" applyFont="1" applyFill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2" fontId="21" fillId="0" borderId="7" xfId="0" applyNumberFormat="1" applyFont="1" applyBorder="1" applyAlignment="1">
      <alignment horizontal="center" vertical="center"/>
    </xf>
    <xf numFmtId="4" fontId="21" fillId="0" borderId="7" xfId="0" applyNumberFormat="1" applyFont="1" applyBorder="1" applyAlignment="1">
      <alignment horizontal="center" vertical="center"/>
    </xf>
    <xf numFmtId="4" fontId="21" fillId="0" borderId="7" xfId="0" applyNumberFormat="1" applyFont="1" applyBorder="1" applyAlignment="1">
      <alignment horizontal="center" vertical="center" wrapText="1"/>
    </xf>
    <xf numFmtId="2" fontId="21" fillId="0" borderId="7" xfId="0" applyNumberFormat="1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5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/>
    </xf>
    <xf numFmtId="3" fontId="2" fillId="0" borderId="7" xfId="4" applyNumberFormat="1" applyFont="1" applyBorder="1" applyAlignment="1">
      <alignment horizontal="center" wrapText="1"/>
    </xf>
    <xf numFmtId="2" fontId="22" fillId="0" borderId="7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2" fontId="2" fillId="0" borderId="7" xfId="0" applyNumberFormat="1" applyFont="1" applyBorder="1" applyAlignment="1">
      <alignment horizontal="center"/>
    </xf>
    <xf numFmtId="16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5" fillId="0" borderId="7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4" fontId="20" fillId="0" borderId="7" xfId="0" applyNumberFormat="1" applyFont="1" applyBorder="1" applyAlignment="1">
      <alignment horizontal="center"/>
    </xf>
    <xf numFmtId="2" fontId="21" fillId="0" borderId="7" xfId="0" applyNumberFormat="1" applyFont="1" applyBorder="1" applyAlignment="1">
      <alignment horizontal="right" vertical="center" wrapText="1"/>
    </xf>
    <xf numFmtId="2" fontId="20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4" fontId="21" fillId="0" borderId="7" xfId="0" applyNumberFormat="1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2" fontId="21" fillId="0" borderId="7" xfId="0" applyNumberFormat="1" applyFont="1" applyBorder="1" applyAlignment="1">
      <alignment vertical="center"/>
    </xf>
    <xf numFmtId="14" fontId="2" fillId="0" borderId="7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center" vertical="center" wrapText="1"/>
    </xf>
    <xf numFmtId="2" fontId="28" fillId="0" borderId="7" xfId="0" applyNumberFormat="1" applyFont="1" applyBorder="1" applyAlignment="1">
      <alignment horizontal="center" vertical="center"/>
    </xf>
    <xf numFmtId="3" fontId="28" fillId="0" borderId="7" xfId="4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2" fontId="30" fillId="0" borderId="7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3" fontId="2" fillId="0" borderId="4" xfId="4" applyNumberFormat="1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49" fontId="20" fillId="0" borderId="7" xfId="0" applyNumberFormat="1" applyFont="1" applyBorder="1" applyAlignment="1">
      <alignment horizontal="center"/>
    </xf>
    <xf numFmtId="0" fontId="20" fillId="0" borderId="7" xfId="0" applyFont="1" applyBorder="1" applyAlignment="1">
      <alignment horizontal="left" vertical="center" wrapText="1"/>
    </xf>
    <xf numFmtId="4" fontId="20" fillId="0" borderId="7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20" fillId="0" borderId="7" xfId="0" applyFont="1" applyBorder="1"/>
    <xf numFmtId="2" fontId="21" fillId="0" borderId="7" xfId="0" applyNumberFormat="1" applyFont="1" applyBorder="1" applyAlignment="1">
      <alignment horizontal="center"/>
    </xf>
    <xf numFmtId="4" fontId="21" fillId="2" borderId="7" xfId="0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horizontal="left" vertical="center" wrapText="1"/>
    </xf>
    <xf numFmtId="4" fontId="2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20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20" fillId="0" borderId="7" xfId="4" applyNumberFormat="1" applyFont="1" applyBorder="1" applyAlignment="1">
      <alignment horizontal="center" wrapText="1"/>
    </xf>
    <xf numFmtId="4" fontId="20" fillId="0" borderId="7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165" fontId="28" fillId="0" borderId="7" xfId="0" applyNumberFormat="1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2" fontId="32" fillId="0" borderId="7" xfId="0" applyNumberFormat="1" applyFont="1" applyBorder="1" applyAlignment="1">
      <alignment vertical="center"/>
    </xf>
    <xf numFmtId="2" fontId="16" fillId="0" borderId="7" xfId="0" applyNumberFormat="1" applyFont="1" applyBorder="1" applyAlignment="1">
      <alignment vertical="center"/>
    </xf>
    <xf numFmtId="1" fontId="30" fillId="0" borderId="7" xfId="0" applyNumberFormat="1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2" fontId="28" fillId="0" borderId="7" xfId="3" applyNumberFormat="1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166" fontId="2" fillId="0" borderId="7" xfId="2" applyFont="1" applyFill="1" applyBorder="1" applyAlignment="1">
      <alignment horizontal="center"/>
    </xf>
    <xf numFmtId="2" fontId="33" fillId="0" borderId="7" xfId="0" applyNumberFormat="1" applyFont="1" applyBorder="1" applyAlignment="1">
      <alignment horizontal="center" vertical="center" wrapText="1"/>
    </xf>
    <xf numFmtId="2" fontId="28" fillId="0" borderId="7" xfId="0" applyNumberFormat="1" applyFont="1" applyBorder="1" applyAlignment="1">
      <alignment horizontal="center"/>
    </xf>
    <xf numFmtId="4" fontId="21" fillId="0" borderId="7" xfId="0" applyNumberFormat="1" applyFont="1" applyBorder="1" applyAlignment="1">
      <alignment horizontal="center" wrapText="1"/>
    </xf>
    <xf numFmtId="2" fontId="20" fillId="0" borderId="7" xfId="0" applyNumberFormat="1" applyFont="1" applyBorder="1" applyAlignment="1">
      <alignment horizontal="center"/>
    </xf>
    <xf numFmtId="0" fontId="20" fillId="0" borderId="3" xfId="0" applyFont="1" applyBorder="1"/>
    <xf numFmtId="0" fontId="20" fillId="0" borderId="5" xfId="0" applyFont="1" applyBorder="1"/>
    <xf numFmtId="0" fontId="2" fillId="0" borderId="4" xfId="0" applyFont="1" applyBorder="1"/>
    <xf numFmtId="3" fontId="2" fillId="0" borderId="0" xfId="4" applyNumberFormat="1" applyFont="1" applyAlignment="1">
      <alignment horizontal="center" wrapText="1"/>
    </xf>
    <xf numFmtId="3" fontId="3" fillId="0" borderId="0" xfId="4" applyNumberFormat="1" applyFont="1" applyAlignment="1">
      <alignment horizontal="center" wrapText="1"/>
    </xf>
    <xf numFmtId="4" fontId="2" fillId="0" borderId="7" xfId="4" applyNumberFormat="1" applyFont="1" applyBorder="1" applyAlignment="1">
      <alignment horizontal="center" wrapText="1"/>
    </xf>
    <xf numFmtId="2" fontId="2" fillId="0" borderId="7" xfId="0" applyNumberFormat="1" applyFont="1" applyBorder="1"/>
    <xf numFmtId="2" fontId="20" fillId="0" borderId="7" xfId="0" applyNumberFormat="1" applyFont="1" applyBorder="1"/>
    <xf numFmtId="4" fontId="2" fillId="0" borderId="7" xfId="0" applyNumberFormat="1" applyFont="1" applyBorder="1" applyAlignment="1">
      <alignment horizontal="center"/>
    </xf>
    <xf numFmtId="2" fontId="34" fillId="0" borderId="7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2" fontId="20" fillId="0" borderId="0" xfId="0" applyNumberFormat="1" applyFont="1" applyAlignment="1">
      <alignment horizontal="center"/>
    </xf>
    <xf numFmtId="0" fontId="28" fillId="0" borderId="0" xfId="0" applyFont="1"/>
    <xf numFmtId="4" fontId="21" fillId="2" borderId="7" xfId="0" applyNumberFormat="1" applyFont="1" applyFill="1" applyBorder="1" applyAlignment="1">
      <alignment horizontal="center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2" fillId="0" borderId="0" xfId="0" applyFont="1"/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/>
    </xf>
    <xf numFmtId="167" fontId="22" fillId="0" borderId="0" xfId="1" applyFont="1" applyFill="1" applyAlignment="1">
      <alignment horizontal="center"/>
    </xf>
    <xf numFmtId="167" fontId="9" fillId="0" borderId="0" xfId="1" applyFont="1" applyFill="1" applyAlignment="1">
      <alignment horizontal="center"/>
    </xf>
    <xf numFmtId="167" fontId="9" fillId="0" borderId="0" xfId="1" applyFont="1" applyFill="1" applyAlignment="1"/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2" fontId="23" fillId="0" borderId="3" xfId="0" applyNumberFormat="1" applyFont="1" applyBorder="1" applyAlignment="1">
      <alignment horizontal="center"/>
    </xf>
    <xf numFmtId="2" fontId="23" fillId="0" borderId="4" xfId="0" applyNumberFormat="1" applyFont="1" applyBorder="1" applyAlignment="1">
      <alignment horizontal="center"/>
    </xf>
    <xf numFmtId="2" fontId="23" fillId="0" borderId="5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2" fontId="25" fillId="0" borderId="3" xfId="0" applyNumberFormat="1" applyFont="1" applyBorder="1" applyAlignment="1">
      <alignment horizontal="center"/>
    </xf>
    <xf numFmtId="2" fontId="25" fillId="0" borderId="4" xfId="0" applyNumberFormat="1" applyFont="1" applyBorder="1" applyAlignment="1">
      <alignment horizontal="center"/>
    </xf>
    <xf numFmtId="2" fontId="25" fillId="0" borderId="5" xfId="0" applyNumberFormat="1" applyFont="1" applyBorder="1" applyAlignment="1">
      <alignment horizontal="center"/>
    </xf>
    <xf numFmtId="2" fontId="21" fillId="0" borderId="3" xfId="0" applyNumberFormat="1" applyFont="1" applyBorder="1" applyAlignment="1">
      <alignment horizontal="center"/>
    </xf>
    <xf numFmtId="2" fontId="21" fillId="0" borderId="4" xfId="0" applyNumberFormat="1" applyFont="1" applyBorder="1" applyAlignment="1">
      <alignment horizontal="center"/>
    </xf>
    <xf numFmtId="2" fontId="21" fillId="0" borderId="5" xfId="0" applyNumberFormat="1" applyFont="1" applyBorder="1" applyAlignment="1">
      <alignment horizontal="center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4" xfId="3" applyFont="1" applyBorder="1" applyAlignment="1">
      <alignment horizontal="center" vertical="center" wrapText="1"/>
    </xf>
    <xf numFmtId="0" fontId="21" fillId="0" borderId="5" xfId="3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Alignment="1">
      <alignment horizontal="center" vertical="center" textRotation="90" wrapText="1"/>
    </xf>
    <xf numFmtId="0" fontId="18" fillId="0" borderId="7" xfId="3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8" xfId="0" applyFont="1" applyBorder="1" applyAlignment="1">
      <alignment horizontal="center" vertical="center" textRotation="90" wrapText="1"/>
    </xf>
    <xf numFmtId="0" fontId="18" fillId="0" borderId="11" xfId="0" applyFont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" fillId="0" borderId="6" xfId="3" applyFont="1" applyBorder="1" applyAlignment="1" applyProtection="1">
      <alignment horizontal="center" vertical="center" wrapText="1"/>
      <protection locked="0"/>
    </xf>
    <xf numFmtId="0" fontId="2" fillId="0" borderId="9" xfId="3" applyFont="1" applyBorder="1" applyAlignment="1" applyProtection="1">
      <alignment horizontal="center" vertical="center" wrapText="1"/>
      <protection locked="0"/>
    </xf>
    <xf numFmtId="0" fontId="2" fillId="0" borderId="12" xfId="3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2" fillId="0" borderId="0" xfId="3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7">
    <cellStyle name="Iau?iue" xfId="5"/>
    <cellStyle name="Iau?iue 2" xfId="6"/>
    <cellStyle name="Iau?iue_Додаток 4,5- (7.09.2015)" xfId="3"/>
    <cellStyle name="Денежный" xfId="2" builtinId="4"/>
    <cellStyle name="Обычный" xfId="0" builtinId="0"/>
    <cellStyle name="Обычный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62"/>
  <sheetViews>
    <sheetView tabSelected="1" topLeftCell="A79" zoomScale="95" zoomScaleNormal="95" zoomScaleSheetLayoutView="100" workbookViewId="0">
      <selection activeCell="Q53" sqref="Q53"/>
    </sheetView>
  </sheetViews>
  <sheetFormatPr defaultColWidth="9.109375" defaultRowHeight="13.2"/>
  <cols>
    <col min="1" max="1" width="6" style="1" customWidth="1"/>
    <col min="2" max="2" width="31.88671875" style="1" customWidth="1"/>
    <col min="3" max="3" width="6.6640625" style="3" customWidth="1"/>
    <col min="4" max="4" width="11.6640625" style="3" customWidth="1"/>
    <col min="5" max="5" width="9.77734375" style="3" customWidth="1"/>
    <col min="6" max="6" width="9.109375" style="3" customWidth="1"/>
    <col min="7" max="7" width="9" style="3" customWidth="1"/>
    <col min="8" max="8" width="10.44140625" style="3" customWidth="1"/>
    <col min="9" max="9" width="9.6640625" style="3" customWidth="1"/>
    <col min="10" max="10" width="8.6640625" style="3" customWidth="1"/>
    <col min="11" max="11" width="9.6640625" style="3" customWidth="1"/>
    <col min="12" max="12" width="9.21875" style="3" customWidth="1"/>
    <col min="13" max="13" width="10.33203125" style="3" customWidth="1"/>
    <col min="14" max="14" width="10.77734375" style="3" customWidth="1"/>
    <col min="15" max="15" width="10.21875" style="3" customWidth="1"/>
    <col min="16" max="16" width="7.109375" style="3" customWidth="1"/>
    <col min="17" max="18" width="10" style="3" customWidth="1"/>
    <col min="19" max="19" width="9" style="3" customWidth="1"/>
    <col min="20" max="20" width="7.44140625" style="3" customWidth="1"/>
    <col min="21" max="21" width="5.109375" style="3" customWidth="1"/>
    <col min="22" max="22" width="7" style="3" customWidth="1"/>
    <col min="23" max="23" width="7.33203125" style="3" customWidth="1"/>
    <col min="24" max="24" width="9.21875" style="3" customWidth="1"/>
    <col min="25" max="16384" width="9.109375" style="3"/>
  </cols>
  <sheetData>
    <row r="1" spans="1:25" ht="82.2" customHeight="1">
      <c r="C1" s="226"/>
      <c r="D1" s="226"/>
      <c r="E1" s="2"/>
      <c r="F1" s="2"/>
      <c r="N1" s="227" t="s">
        <v>0</v>
      </c>
      <c r="O1" s="227"/>
      <c r="P1" s="227"/>
      <c r="Q1" s="227"/>
      <c r="R1" s="227"/>
      <c r="S1" s="227"/>
      <c r="T1" s="227"/>
      <c r="U1" s="227"/>
      <c r="V1" s="227"/>
      <c r="W1" s="227"/>
      <c r="X1" s="227"/>
    </row>
    <row r="2" spans="1:25" ht="25.5" customHeight="1">
      <c r="C2" s="4"/>
      <c r="D2" s="4"/>
      <c r="E2" s="2"/>
      <c r="F2" s="2"/>
      <c r="O2" s="5"/>
      <c r="P2" s="6"/>
      <c r="Q2" s="6"/>
      <c r="R2" s="6"/>
      <c r="S2" s="6"/>
      <c r="T2" s="6"/>
      <c r="U2" s="6"/>
      <c r="V2" s="6"/>
      <c r="W2" s="6"/>
      <c r="X2" s="6"/>
    </row>
    <row r="3" spans="1:25" ht="19.5" customHeight="1">
      <c r="B3" s="228" t="s">
        <v>1</v>
      </c>
      <c r="C3" s="228"/>
      <c r="D3" s="228"/>
      <c r="E3" s="228"/>
      <c r="F3" s="7"/>
      <c r="G3" s="8"/>
      <c r="H3" s="8"/>
      <c r="I3" s="8"/>
      <c r="J3" s="8"/>
      <c r="K3" s="8"/>
      <c r="L3" s="8"/>
      <c r="M3" s="8"/>
      <c r="N3" s="229" t="s">
        <v>2</v>
      </c>
      <c r="O3" s="229"/>
      <c r="P3" s="229"/>
      <c r="Q3" s="229"/>
      <c r="R3" s="229"/>
      <c r="S3" s="229"/>
      <c r="T3" s="229"/>
      <c r="U3" s="229"/>
      <c r="V3" s="229"/>
      <c r="W3" s="6"/>
      <c r="X3" s="6"/>
    </row>
    <row r="4" spans="1:25" ht="24" customHeight="1">
      <c r="B4" s="230" t="s">
        <v>3</v>
      </c>
      <c r="C4" s="230"/>
      <c r="D4" s="230"/>
      <c r="E4" s="230"/>
      <c r="F4" s="230"/>
      <c r="G4" s="9"/>
      <c r="H4" s="9"/>
      <c r="I4" s="9"/>
      <c r="J4" s="9"/>
      <c r="K4" s="9"/>
      <c r="L4" s="9"/>
      <c r="M4" s="9"/>
      <c r="N4" s="231" t="s">
        <v>4</v>
      </c>
      <c r="O4" s="231"/>
      <c r="P4" s="231"/>
      <c r="Q4" s="231"/>
      <c r="R4" s="231"/>
      <c r="S4" s="231"/>
      <c r="T4" s="231"/>
      <c r="U4" s="231"/>
      <c r="V4" s="231"/>
      <c r="W4" s="6"/>
      <c r="X4" s="6"/>
    </row>
    <row r="5" spans="1:25" ht="14.25" customHeight="1">
      <c r="B5" s="219" t="s">
        <v>5</v>
      </c>
      <c r="C5" s="219"/>
      <c r="D5" s="219"/>
      <c r="E5" s="219"/>
      <c r="F5" s="7"/>
      <c r="G5" s="10"/>
      <c r="H5" s="10"/>
      <c r="I5" s="10"/>
      <c r="J5" s="10"/>
      <c r="K5" s="10"/>
      <c r="L5" s="10"/>
      <c r="M5" s="10"/>
      <c r="N5" s="219" t="s">
        <v>6</v>
      </c>
      <c r="O5" s="219"/>
      <c r="P5" s="219"/>
      <c r="Q5" s="219"/>
      <c r="R5" s="219"/>
      <c r="S5" s="219"/>
      <c r="T5" s="219"/>
      <c r="U5" s="219"/>
      <c r="V5" s="219"/>
      <c r="W5" s="6"/>
      <c r="X5" s="6"/>
    </row>
    <row r="6" spans="1:25" ht="9" customHeight="1">
      <c r="B6" s="11"/>
      <c r="C6" s="11"/>
      <c r="D6" s="220"/>
      <c r="E6" s="220"/>
      <c r="F6" s="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5"/>
      <c r="S6" s="5"/>
      <c r="T6" s="6"/>
      <c r="U6" s="6"/>
      <c r="V6" s="6"/>
      <c r="W6" s="6"/>
      <c r="X6" s="6"/>
    </row>
    <row r="7" spans="1:25" ht="14.25" customHeight="1">
      <c r="B7" s="221" t="s">
        <v>7</v>
      </c>
      <c r="C7" s="221"/>
      <c r="D7" s="221"/>
      <c r="E7" s="221"/>
      <c r="F7" s="7"/>
      <c r="G7" s="10"/>
      <c r="H7" s="10"/>
      <c r="I7" s="10"/>
      <c r="J7" s="10"/>
      <c r="K7" s="10"/>
      <c r="L7" s="10"/>
      <c r="M7" s="10"/>
      <c r="N7" s="222" t="s">
        <v>8</v>
      </c>
      <c r="O7" s="222"/>
      <c r="P7" s="222"/>
      <c r="Q7" s="222"/>
      <c r="R7" s="222"/>
      <c r="S7" s="222"/>
      <c r="T7" s="222"/>
      <c r="U7" s="222"/>
      <c r="V7" s="222"/>
      <c r="W7" s="6"/>
      <c r="X7" s="6"/>
    </row>
    <row r="8" spans="1:25" ht="14.25" customHeight="1">
      <c r="B8" s="12" t="s">
        <v>9</v>
      </c>
      <c r="C8" s="13"/>
      <c r="D8" s="13"/>
      <c r="E8" s="13"/>
      <c r="F8" s="14"/>
      <c r="G8" s="10"/>
      <c r="H8" s="10"/>
      <c r="I8" s="10"/>
      <c r="J8" s="10"/>
      <c r="K8" s="10"/>
      <c r="L8" s="10"/>
      <c r="M8" s="10"/>
      <c r="N8" s="223"/>
      <c r="O8" s="223"/>
      <c r="P8" s="223"/>
      <c r="Q8" s="223"/>
      <c r="R8" s="224" t="s">
        <v>10</v>
      </c>
      <c r="S8" s="224"/>
      <c r="T8" s="225" t="s">
        <v>11</v>
      </c>
      <c r="U8" s="225"/>
      <c r="V8" s="225"/>
      <c r="W8" s="6"/>
      <c r="X8" s="6"/>
    </row>
    <row r="9" spans="1:25" ht="14.25" customHeight="1">
      <c r="B9" s="15"/>
      <c r="C9" s="16"/>
      <c r="D9" s="16"/>
      <c r="E9" s="14"/>
      <c r="F9" s="14"/>
      <c r="G9" s="10"/>
      <c r="H9" s="10"/>
      <c r="I9" s="10"/>
      <c r="J9" s="10"/>
      <c r="K9" s="10"/>
      <c r="L9" s="10"/>
      <c r="M9" s="10"/>
      <c r="N9" s="208" t="s">
        <v>12</v>
      </c>
      <c r="O9" s="208"/>
      <c r="P9" s="208"/>
      <c r="Q9" s="208"/>
      <c r="R9" s="208"/>
      <c r="S9" s="208"/>
      <c r="T9" s="208"/>
      <c r="U9" s="208"/>
      <c r="V9" s="208"/>
      <c r="W9" s="6"/>
      <c r="X9" s="6"/>
    </row>
    <row r="10" spans="1:25" ht="18" customHeight="1">
      <c r="C10" s="4"/>
      <c r="D10" s="4"/>
      <c r="E10" s="2"/>
      <c r="F10" s="2"/>
      <c r="N10" s="17"/>
      <c r="O10" s="18"/>
      <c r="P10" s="17" t="s">
        <v>9</v>
      </c>
      <c r="Q10" s="18"/>
      <c r="R10" s="19"/>
      <c r="S10" s="19"/>
      <c r="T10" s="6"/>
      <c r="U10" s="6"/>
      <c r="V10" s="6"/>
      <c r="W10" s="6"/>
      <c r="X10" s="6"/>
    </row>
    <row r="11" spans="1:25" ht="27.75" customHeight="1">
      <c r="A11" s="209" t="s">
        <v>13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</row>
    <row r="12" spans="1:25" ht="22.2" customHeight="1">
      <c r="A12" s="209" t="s">
        <v>14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1"/>
      <c r="W12" s="1"/>
    </row>
    <row r="13" spans="1:25" ht="18.600000000000001" customHeight="1">
      <c r="A13" s="210" t="s">
        <v>15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</row>
    <row r="14" spans="1:25" ht="48.6" customHeight="1">
      <c r="A14" s="204" t="s">
        <v>16</v>
      </c>
      <c r="B14" s="200" t="s">
        <v>17</v>
      </c>
      <c r="C14" s="204" t="s">
        <v>18</v>
      </c>
      <c r="D14" s="213" t="s">
        <v>19</v>
      </c>
      <c r="E14" s="214"/>
      <c r="F14" s="214"/>
      <c r="G14" s="214"/>
      <c r="H14" s="214"/>
      <c r="I14" s="214"/>
      <c r="J14" s="215"/>
      <c r="K14" s="216" t="s">
        <v>20</v>
      </c>
      <c r="L14" s="216" t="s">
        <v>21</v>
      </c>
      <c r="M14" s="204" t="s">
        <v>22</v>
      </c>
      <c r="N14" s="207" t="s">
        <v>23</v>
      </c>
      <c r="O14" s="207"/>
      <c r="P14" s="207" t="s">
        <v>24</v>
      </c>
      <c r="Q14" s="207"/>
      <c r="R14" s="207"/>
      <c r="S14" s="207"/>
      <c r="T14" s="197" t="s">
        <v>25</v>
      </c>
      <c r="U14" s="197" t="s">
        <v>26</v>
      </c>
      <c r="V14" s="197" t="s">
        <v>27</v>
      </c>
      <c r="W14" s="197" t="s">
        <v>28</v>
      </c>
      <c r="X14" s="197" t="s">
        <v>29</v>
      </c>
    </row>
    <row r="15" spans="1:25" ht="15.75" customHeight="1">
      <c r="A15" s="205"/>
      <c r="B15" s="201"/>
      <c r="C15" s="211"/>
      <c r="D15" s="200" t="s">
        <v>30</v>
      </c>
      <c r="E15" s="203" t="s">
        <v>31</v>
      </c>
      <c r="F15" s="203"/>
      <c r="G15" s="203"/>
      <c r="H15" s="203"/>
      <c r="I15" s="203"/>
      <c r="J15" s="203"/>
      <c r="K15" s="217"/>
      <c r="L15" s="217"/>
      <c r="M15" s="205"/>
      <c r="N15" s="200" t="s">
        <v>32</v>
      </c>
      <c r="O15" s="200" t="s">
        <v>33</v>
      </c>
      <c r="P15" s="200" t="s">
        <v>34</v>
      </c>
      <c r="Q15" s="200" t="s">
        <v>35</v>
      </c>
      <c r="R15" s="200" t="s">
        <v>36</v>
      </c>
      <c r="S15" s="200" t="s">
        <v>37</v>
      </c>
      <c r="T15" s="198"/>
      <c r="U15" s="198"/>
      <c r="V15" s="198"/>
      <c r="W15" s="198"/>
      <c r="X15" s="198"/>
    </row>
    <row r="16" spans="1:25" ht="51" customHeight="1">
      <c r="A16" s="205"/>
      <c r="B16" s="201"/>
      <c r="C16" s="211"/>
      <c r="D16" s="201"/>
      <c r="E16" s="194" t="s">
        <v>38</v>
      </c>
      <c r="F16" s="194" t="s">
        <v>39</v>
      </c>
      <c r="G16" s="194" t="s">
        <v>40</v>
      </c>
      <c r="H16" s="194" t="s">
        <v>41</v>
      </c>
      <c r="I16" s="195" t="s">
        <v>42</v>
      </c>
      <c r="J16" s="196"/>
      <c r="K16" s="217"/>
      <c r="L16" s="217"/>
      <c r="M16" s="205"/>
      <c r="N16" s="201"/>
      <c r="O16" s="201"/>
      <c r="P16" s="201"/>
      <c r="Q16" s="201"/>
      <c r="R16" s="201"/>
      <c r="S16" s="201"/>
      <c r="T16" s="198"/>
      <c r="U16" s="198"/>
      <c r="V16" s="198"/>
      <c r="W16" s="198"/>
      <c r="X16" s="198"/>
      <c r="Y16" s="20"/>
    </row>
    <row r="17" spans="1:30" ht="112.2" customHeight="1">
      <c r="A17" s="206"/>
      <c r="B17" s="202"/>
      <c r="C17" s="212"/>
      <c r="D17" s="202"/>
      <c r="E17" s="194"/>
      <c r="F17" s="194"/>
      <c r="G17" s="194"/>
      <c r="H17" s="194"/>
      <c r="I17" s="21" t="s">
        <v>43</v>
      </c>
      <c r="J17" s="21" t="s">
        <v>44</v>
      </c>
      <c r="K17" s="218"/>
      <c r="L17" s="218"/>
      <c r="M17" s="206"/>
      <c r="N17" s="202"/>
      <c r="O17" s="202"/>
      <c r="P17" s="202"/>
      <c r="Q17" s="202"/>
      <c r="R17" s="202"/>
      <c r="S17" s="202"/>
      <c r="T17" s="199"/>
      <c r="U17" s="199"/>
      <c r="V17" s="199"/>
      <c r="W17" s="199"/>
      <c r="X17" s="199"/>
      <c r="Y17" s="20"/>
      <c r="Z17" s="193"/>
      <c r="AA17" s="193"/>
      <c r="AB17" s="193"/>
      <c r="AC17" s="193"/>
      <c r="AD17" s="193"/>
    </row>
    <row r="18" spans="1:30" s="1" customFormat="1" ht="15.75" customHeight="1">
      <c r="A18" s="22">
        <v>1</v>
      </c>
      <c r="B18" s="22">
        <v>2</v>
      </c>
      <c r="C18" s="22">
        <v>3</v>
      </c>
      <c r="D18" s="22">
        <v>4</v>
      </c>
      <c r="E18" s="22">
        <v>5</v>
      </c>
      <c r="F18" s="22">
        <v>6</v>
      </c>
      <c r="G18" s="23">
        <v>7</v>
      </c>
      <c r="H18" s="22">
        <v>8</v>
      </c>
      <c r="I18" s="22">
        <v>9</v>
      </c>
      <c r="J18" s="22">
        <v>10</v>
      </c>
      <c r="K18" s="24">
        <v>11</v>
      </c>
      <c r="L18" s="24">
        <v>12</v>
      </c>
      <c r="M18" s="24">
        <v>13</v>
      </c>
      <c r="N18" s="25">
        <v>14</v>
      </c>
      <c r="O18" s="25">
        <v>15</v>
      </c>
      <c r="P18" s="25">
        <v>16</v>
      </c>
      <c r="Q18" s="25">
        <v>17</v>
      </c>
      <c r="R18" s="25">
        <v>18</v>
      </c>
      <c r="S18" s="25">
        <v>19</v>
      </c>
      <c r="T18" s="25">
        <v>20</v>
      </c>
      <c r="U18" s="25">
        <v>21</v>
      </c>
      <c r="V18" s="25">
        <v>22</v>
      </c>
      <c r="W18" s="25">
        <v>23</v>
      </c>
      <c r="X18" s="25">
        <v>24</v>
      </c>
      <c r="Y18" s="26"/>
      <c r="Z18" s="193"/>
      <c r="AA18" s="193"/>
      <c r="AB18" s="193"/>
      <c r="AC18" s="193"/>
      <c r="AD18" s="193"/>
    </row>
    <row r="19" spans="1:30" ht="18.75" customHeight="1">
      <c r="A19" s="22" t="s">
        <v>45</v>
      </c>
      <c r="B19" s="189" t="s">
        <v>46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1"/>
      <c r="Y19" s="20"/>
      <c r="Z19" s="193"/>
      <c r="AA19" s="193"/>
      <c r="AB19" s="193"/>
      <c r="AC19" s="193"/>
      <c r="AD19" s="193"/>
    </row>
    <row r="20" spans="1:30" ht="18" customHeight="1">
      <c r="A20" s="27" t="s">
        <v>47</v>
      </c>
      <c r="B20" s="174" t="s">
        <v>48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6"/>
      <c r="Y20" s="28"/>
      <c r="Z20" s="193"/>
      <c r="AA20" s="193"/>
      <c r="AB20" s="193"/>
      <c r="AC20" s="193"/>
      <c r="AD20" s="193"/>
    </row>
    <row r="21" spans="1:30" ht="18.600000000000001" customHeight="1">
      <c r="A21" s="29" t="s">
        <v>49</v>
      </c>
      <c r="B21" s="165" t="s">
        <v>50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7"/>
      <c r="Y21" s="28"/>
      <c r="Z21" s="30"/>
      <c r="AA21" s="30"/>
    </row>
    <row r="22" spans="1:30" ht="32.4" hidden="1" customHeight="1">
      <c r="A22" s="31"/>
      <c r="B22" s="32" t="s">
        <v>51</v>
      </c>
      <c r="C22" s="33"/>
      <c r="D22" s="34"/>
      <c r="E22" s="35" t="s">
        <v>52</v>
      </c>
      <c r="F22" s="35" t="s">
        <v>52</v>
      </c>
      <c r="G22" s="35" t="s">
        <v>52</v>
      </c>
      <c r="H22" s="35" t="s">
        <v>52</v>
      </c>
      <c r="I22" s="35" t="s">
        <v>52</v>
      </c>
      <c r="J22" s="35" t="s">
        <v>52</v>
      </c>
      <c r="K22" s="35" t="s">
        <v>52</v>
      </c>
      <c r="L22" s="35" t="s">
        <v>52</v>
      </c>
      <c r="M22" s="35" t="s">
        <v>52</v>
      </c>
      <c r="N22" s="36">
        <v>0</v>
      </c>
      <c r="O22" s="37">
        <f>D22</f>
        <v>0</v>
      </c>
      <c r="P22" s="38">
        <v>0</v>
      </c>
      <c r="Q22" s="38">
        <v>0</v>
      </c>
      <c r="R22" s="39"/>
      <c r="S22" s="38">
        <v>0</v>
      </c>
      <c r="T22" s="40"/>
      <c r="U22" s="41">
        <v>0</v>
      </c>
      <c r="V22" s="41"/>
      <c r="W22" s="41">
        <v>0</v>
      </c>
      <c r="X22" s="41"/>
      <c r="Y22" s="30"/>
      <c r="Z22" s="30"/>
      <c r="AA22" s="30"/>
    </row>
    <row r="23" spans="1:30" ht="53.4" hidden="1" customHeight="1">
      <c r="A23" s="31"/>
      <c r="B23" s="32" t="s">
        <v>53</v>
      </c>
      <c r="C23" s="33"/>
      <c r="D23" s="34"/>
      <c r="E23" s="35" t="s">
        <v>52</v>
      </c>
      <c r="F23" s="35" t="s">
        <v>52</v>
      </c>
      <c r="G23" s="35" t="s">
        <v>52</v>
      </c>
      <c r="H23" s="35" t="s">
        <v>52</v>
      </c>
      <c r="I23" s="35" t="s">
        <v>52</v>
      </c>
      <c r="J23" s="35" t="s">
        <v>52</v>
      </c>
      <c r="K23" s="35" t="s">
        <v>52</v>
      </c>
      <c r="L23" s="35" t="s">
        <v>52</v>
      </c>
      <c r="M23" s="35" t="s">
        <v>52</v>
      </c>
      <c r="N23" s="36">
        <v>0</v>
      </c>
      <c r="O23" s="37">
        <f>D23</f>
        <v>0</v>
      </c>
      <c r="P23" s="38">
        <v>0</v>
      </c>
      <c r="Q23" s="38"/>
      <c r="R23" s="38"/>
      <c r="S23" s="38">
        <v>0</v>
      </c>
      <c r="T23" s="40"/>
      <c r="U23" s="41">
        <v>0</v>
      </c>
      <c r="V23" s="41"/>
      <c r="W23" s="41">
        <v>0</v>
      </c>
      <c r="X23" s="41"/>
      <c r="Y23" s="30"/>
      <c r="Z23" s="30"/>
      <c r="AA23" s="30"/>
    </row>
    <row r="24" spans="1:30" ht="45" hidden="1" customHeight="1">
      <c r="A24" s="31"/>
      <c r="B24" s="42"/>
      <c r="C24" s="43"/>
      <c r="D24" s="34"/>
      <c r="E24" s="44"/>
      <c r="F24" s="44"/>
      <c r="G24" s="44"/>
      <c r="H24" s="44"/>
      <c r="I24" s="44"/>
      <c r="J24" s="44"/>
      <c r="K24" s="44"/>
      <c r="L24" s="44"/>
      <c r="M24" s="44"/>
      <c r="N24" s="33"/>
      <c r="O24" s="36"/>
      <c r="P24" s="36"/>
      <c r="Q24" s="33"/>
      <c r="R24" s="33"/>
      <c r="S24" s="33"/>
      <c r="T24" s="34"/>
      <c r="U24" s="34"/>
      <c r="V24" s="34"/>
      <c r="W24" s="34"/>
      <c r="X24" s="34"/>
      <c r="Y24" s="30"/>
      <c r="Z24" s="30"/>
      <c r="AA24" s="30"/>
    </row>
    <row r="25" spans="1:30" ht="42" customHeight="1">
      <c r="A25" s="31" t="s">
        <v>54</v>
      </c>
      <c r="B25" s="45" t="s">
        <v>55</v>
      </c>
      <c r="C25" s="46"/>
      <c r="D25" s="47">
        <v>12298.24</v>
      </c>
      <c r="E25" s="44" t="s">
        <v>52</v>
      </c>
      <c r="F25" s="44" t="s">
        <v>52</v>
      </c>
      <c r="G25" s="44" t="s">
        <v>52</v>
      </c>
      <c r="H25" s="44" t="s">
        <v>52</v>
      </c>
      <c r="I25" s="44" t="s">
        <v>52</v>
      </c>
      <c r="J25" s="44" t="s">
        <v>52</v>
      </c>
      <c r="K25" s="44" t="s">
        <v>52</v>
      </c>
      <c r="L25" s="44" t="s">
        <v>52</v>
      </c>
      <c r="M25" s="44" t="s">
        <v>52</v>
      </c>
      <c r="N25" s="48">
        <f>D25</f>
        <v>12298.24</v>
      </c>
      <c r="O25" s="49">
        <v>0</v>
      </c>
      <c r="P25" s="34">
        <v>0</v>
      </c>
      <c r="Q25" s="50">
        <v>6800</v>
      </c>
      <c r="R25" s="50">
        <v>5498.24</v>
      </c>
      <c r="S25" s="50">
        <v>0</v>
      </c>
      <c r="T25" s="34">
        <v>65</v>
      </c>
      <c r="U25" s="34">
        <v>0</v>
      </c>
      <c r="V25" s="34">
        <v>370.22</v>
      </c>
      <c r="W25" s="34">
        <v>0</v>
      </c>
      <c r="X25" s="34">
        <v>4063.72</v>
      </c>
      <c r="Y25" s="30"/>
      <c r="Z25" s="30"/>
      <c r="AA25" s="30"/>
    </row>
    <row r="26" spans="1:30" ht="23.25" customHeight="1">
      <c r="A26" s="153" t="s">
        <v>56</v>
      </c>
      <c r="B26" s="154"/>
      <c r="C26" s="155"/>
      <c r="D26" s="51">
        <f>D25+D24+D23+D22</f>
        <v>12298.24</v>
      </c>
      <c r="E26" s="52" t="s">
        <v>52</v>
      </c>
      <c r="F26" s="52" t="s">
        <v>52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4">
        <f>D26</f>
        <v>12298.24</v>
      </c>
      <c r="N26" s="55">
        <f>N24+N25</f>
        <v>12298.24</v>
      </c>
      <c r="O26" s="54">
        <f>O22+O23+O24+O25</f>
        <v>0</v>
      </c>
      <c r="P26" s="56">
        <v>0</v>
      </c>
      <c r="Q26" s="57">
        <f>Q25+Q24+Q23</f>
        <v>6800</v>
      </c>
      <c r="R26" s="57">
        <f>R25+R24+R23+R22</f>
        <v>5498.24</v>
      </c>
      <c r="S26" s="54">
        <f>S25+S24+S23</f>
        <v>0</v>
      </c>
      <c r="T26" s="54">
        <v>65</v>
      </c>
      <c r="U26" s="54">
        <v>0</v>
      </c>
      <c r="V26" s="54">
        <f>V25</f>
        <v>370.22</v>
      </c>
      <c r="W26" s="54">
        <v>0</v>
      </c>
      <c r="X26" s="54">
        <f>X25</f>
        <v>4063.72</v>
      </c>
      <c r="Y26" s="1"/>
      <c r="Z26" s="1"/>
      <c r="AA26" s="1"/>
    </row>
    <row r="27" spans="1:30" ht="19.2" customHeight="1">
      <c r="A27" s="58" t="s">
        <v>57</v>
      </c>
      <c r="B27" s="165" t="s">
        <v>58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7"/>
    </row>
    <row r="28" spans="1:30" ht="15.75" customHeight="1">
      <c r="A28" s="59"/>
      <c r="B28" s="60"/>
      <c r="C28" s="61"/>
      <c r="D28" s="61"/>
      <c r="E28" s="62" t="s">
        <v>52</v>
      </c>
      <c r="F28" s="62" t="s">
        <v>52</v>
      </c>
      <c r="G28" s="62" t="s">
        <v>52</v>
      </c>
      <c r="H28" s="62" t="s">
        <v>52</v>
      </c>
      <c r="I28" s="62" t="s">
        <v>52</v>
      </c>
      <c r="J28" s="62" t="s">
        <v>52</v>
      </c>
      <c r="K28" s="62" t="s">
        <v>52</v>
      </c>
      <c r="L28" s="62" t="s">
        <v>52</v>
      </c>
      <c r="M28" s="62" t="s">
        <v>52</v>
      </c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4"/>
      <c r="Z28" s="64"/>
      <c r="AA28" s="64"/>
    </row>
    <row r="29" spans="1:30" ht="15.75" customHeight="1">
      <c r="A29" s="153" t="s">
        <v>59</v>
      </c>
      <c r="B29" s="154"/>
      <c r="C29" s="155"/>
      <c r="D29" s="58"/>
      <c r="E29" s="58" t="s">
        <v>52</v>
      </c>
      <c r="F29" s="58" t="s">
        <v>52</v>
      </c>
      <c r="G29" s="65"/>
      <c r="H29" s="65"/>
      <c r="I29" s="65"/>
      <c r="J29" s="65"/>
      <c r="K29" s="65"/>
      <c r="L29" s="65"/>
      <c r="M29" s="58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1"/>
      <c r="Z29" s="1"/>
      <c r="AA29" s="1"/>
    </row>
    <row r="30" spans="1:30" ht="17.399999999999999" customHeight="1">
      <c r="A30" s="66" t="s">
        <v>60</v>
      </c>
      <c r="B30" s="156" t="s">
        <v>61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8"/>
    </row>
    <row r="31" spans="1:30" ht="86.4" customHeight="1">
      <c r="A31" s="67" t="s">
        <v>62</v>
      </c>
      <c r="B31" s="68" t="s">
        <v>63</v>
      </c>
      <c r="C31" s="69"/>
      <c r="D31" s="70">
        <v>1849.24</v>
      </c>
      <c r="E31" s="35" t="s">
        <v>52</v>
      </c>
      <c r="F31" s="35" t="s">
        <v>52</v>
      </c>
      <c r="G31" s="35" t="s">
        <v>52</v>
      </c>
      <c r="H31" s="35" t="s">
        <v>52</v>
      </c>
      <c r="I31" s="35" t="s">
        <v>52</v>
      </c>
      <c r="J31" s="35" t="s">
        <v>52</v>
      </c>
      <c r="K31" s="35" t="s">
        <v>52</v>
      </c>
      <c r="L31" s="35" t="s">
        <v>52</v>
      </c>
      <c r="M31" s="35" t="s">
        <v>52</v>
      </c>
      <c r="N31" s="70">
        <v>0</v>
      </c>
      <c r="O31" s="49">
        <v>1849.24</v>
      </c>
      <c r="P31" s="34">
        <v>0</v>
      </c>
      <c r="Q31" s="34">
        <v>1849.24</v>
      </c>
      <c r="R31" s="71">
        <v>0</v>
      </c>
      <c r="S31" s="50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64"/>
      <c r="Z31" s="64"/>
      <c r="AA31" s="64"/>
    </row>
    <row r="32" spans="1:30" ht="18.600000000000001" customHeight="1">
      <c r="A32" s="153" t="s">
        <v>64</v>
      </c>
      <c r="B32" s="154"/>
      <c r="C32" s="155"/>
      <c r="D32" s="72">
        <f>D31</f>
        <v>1849.24</v>
      </c>
      <c r="E32" s="58" t="s">
        <v>52</v>
      </c>
      <c r="F32" s="58" t="s">
        <v>52</v>
      </c>
      <c r="G32" s="58"/>
      <c r="H32" s="58"/>
      <c r="I32" s="58"/>
      <c r="J32" s="58"/>
      <c r="K32" s="58"/>
      <c r="L32" s="58"/>
      <c r="M32" s="72">
        <f>D32</f>
        <v>1849.24</v>
      </c>
      <c r="N32" s="72">
        <f>N31</f>
        <v>0</v>
      </c>
      <c r="O32" s="54">
        <f>O28+O29+O30+O31</f>
        <v>1849.24</v>
      </c>
      <c r="P32" s="56">
        <v>0</v>
      </c>
      <c r="Q32" s="73">
        <f>Q31</f>
        <v>1849.24</v>
      </c>
      <c r="R32" s="74">
        <f>R31</f>
        <v>0</v>
      </c>
      <c r="S32" s="54">
        <f>S31+S30+S29</f>
        <v>0</v>
      </c>
      <c r="T32" s="54">
        <v>0</v>
      </c>
      <c r="U32" s="54">
        <v>0</v>
      </c>
      <c r="V32" s="54">
        <f>V28+V29+V30</f>
        <v>0</v>
      </c>
      <c r="W32" s="54">
        <v>0</v>
      </c>
      <c r="X32" s="54">
        <f>X28+X29+X30</f>
        <v>0</v>
      </c>
      <c r="Y32" s="1"/>
      <c r="Z32" s="1"/>
      <c r="AA32" s="1"/>
    </row>
    <row r="33" spans="1:27" ht="17.25" hidden="1" customHeight="1">
      <c r="A33" s="75"/>
      <c r="B33" s="76"/>
      <c r="C33" s="77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78"/>
      <c r="Q33" s="78"/>
      <c r="R33" s="58"/>
      <c r="S33" s="58"/>
      <c r="T33" s="58"/>
      <c r="U33" s="58"/>
      <c r="V33" s="58"/>
      <c r="W33" s="58"/>
      <c r="X33" s="58"/>
      <c r="Y33" s="1"/>
      <c r="Z33" s="1"/>
      <c r="AA33" s="1"/>
    </row>
    <row r="34" spans="1:27" ht="25.5" customHeight="1">
      <c r="A34" s="153" t="s">
        <v>65</v>
      </c>
      <c r="B34" s="154"/>
      <c r="C34" s="155"/>
      <c r="D34" s="79">
        <f>D26+D31</f>
        <v>14147.48</v>
      </c>
      <c r="E34" s="80" t="s">
        <v>52</v>
      </c>
      <c r="F34" s="80" t="s">
        <v>52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4">
        <f>M26+M32</f>
        <v>14147.48</v>
      </c>
      <c r="N34" s="55">
        <f>N26+N32</f>
        <v>12298.24</v>
      </c>
      <c r="O34" s="53">
        <f>O26+O32</f>
        <v>1849.24</v>
      </c>
      <c r="P34" s="81">
        <v>0</v>
      </c>
      <c r="Q34" s="81">
        <f>Q26+Q32</f>
        <v>8649.24</v>
      </c>
      <c r="R34" s="54">
        <f>R26+R32</f>
        <v>5498.24</v>
      </c>
      <c r="S34" s="53">
        <f>S26</f>
        <v>0</v>
      </c>
      <c r="T34" s="54">
        <f>T26</f>
        <v>65</v>
      </c>
      <c r="U34" s="54">
        <v>0</v>
      </c>
      <c r="V34" s="54">
        <f>V26</f>
        <v>370.22</v>
      </c>
      <c r="W34" s="54">
        <v>0</v>
      </c>
      <c r="X34" s="54">
        <f>X26</f>
        <v>4063.72</v>
      </c>
      <c r="Y34" s="1"/>
      <c r="Z34" s="1"/>
      <c r="AA34" s="1"/>
    </row>
    <row r="35" spans="1:27" ht="17.399999999999999" customHeight="1">
      <c r="A35" s="66" t="s">
        <v>66</v>
      </c>
      <c r="B35" s="186" t="s">
        <v>67</v>
      </c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8"/>
    </row>
    <row r="36" spans="1:27" ht="14.25" customHeight="1">
      <c r="A36" s="82" t="s">
        <v>68</v>
      </c>
      <c r="B36" s="183" t="s">
        <v>50</v>
      </c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5"/>
    </row>
    <row r="37" spans="1:27">
      <c r="A37" s="83"/>
      <c r="B37" s="84"/>
      <c r="C37" s="85"/>
      <c r="D37" s="86"/>
      <c r="E37" s="87" t="s">
        <v>52</v>
      </c>
      <c r="F37" s="87" t="s">
        <v>52</v>
      </c>
      <c r="G37" s="87" t="s">
        <v>52</v>
      </c>
      <c r="H37" s="87" t="s">
        <v>52</v>
      </c>
      <c r="I37" s="87" t="s">
        <v>52</v>
      </c>
      <c r="J37" s="87" t="s">
        <v>52</v>
      </c>
      <c r="K37" s="87" t="s">
        <v>52</v>
      </c>
      <c r="L37" s="87" t="s">
        <v>52</v>
      </c>
      <c r="M37" s="87" t="s">
        <v>52</v>
      </c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8"/>
      <c r="Z37" s="64"/>
      <c r="AA37" s="64"/>
    </row>
    <row r="38" spans="1:27" ht="12.75" customHeight="1">
      <c r="A38" s="192" t="s">
        <v>69</v>
      </c>
      <c r="B38" s="192"/>
      <c r="C38" s="192"/>
      <c r="D38" s="89"/>
      <c r="E38" s="90" t="s">
        <v>52</v>
      </c>
      <c r="F38" s="90" t="s">
        <v>52</v>
      </c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1"/>
      <c r="Z38" s="1"/>
      <c r="AA38" s="64"/>
    </row>
    <row r="39" spans="1:27" ht="13.5" customHeight="1">
      <c r="A39" s="21" t="s">
        <v>70</v>
      </c>
      <c r="B39" s="183" t="s">
        <v>71</v>
      </c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5"/>
    </row>
    <row r="40" spans="1:27">
      <c r="A40" s="22"/>
      <c r="B40" s="22"/>
      <c r="C40" s="22"/>
      <c r="D40" s="22"/>
      <c r="E40" s="62" t="s">
        <v>52</v>
      </c>
      <c r="F40" s="62" t="s">
        <v>52</v>
      </c>
      <c r="G40" s="62" t="s">
        <v>52</v>
      </c>
      <c r="H40" s="62" t="s">
        <v>52</v>
      </c>
      <c r="I40" s="62" t="s">
        <v>52</v>
      </c>
      <c r="J40" s="62" t="s">
        <v>52</v>
      </c>
      <c r="K40" s="62" t="s">
        <v>52</v>
      </c>
      <c r="L40" s="62" t="s">
        <v>52</v>
      </c>
      <c r="M40" s="62" t="s">
        <v>52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64"/>
      <c r="Z40" s="64"/>
      <c r="AA40" s="64"/>
    </row>
    <row r="41" spans="1:27">
      <c r="A41" s="91"/>
      <c r="B41" s="92"/>
      <c r="C41" s="92"/>
      <c r="D41" s="92"/>
      <c r="E41" s="93"/>
      <c r="F41" s="93"/>
      <c r="G41" s="93"/>
      <c r="H41" s="93"/>
      <c r="I41" s="93"/>
      <c r="J41" s="93"/>
      <c r="K41" s="93"/>
      <c r="L41" s="93"/>
      <c r="M41" s="93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4"/>
      <c r="Y41" s="64"/>
      <c r="Z41" s="64"/>
      <c r="AA41" s="64"/>
    </row>
    <row r="42" spans="1:27" ht="16.2" customHeight="1">
      <c r="A42" s="153" t="s">
        <v>72</v>
      </c>
      <c r="B42" s="154"/>
      <c r="C42" s="155"/>
      <c r="D42" s="58"/>
      <c r="E42" s="58" t="s">
        <v>52</v>
      </c>
      <c r="F42" s="58" t="s">
        <v>52</v>
      </c>
      <c r="G42" s="58"/>
      <c r="H42" s="58"/>
      <c r="I42" s="58"/>
      <c r="J42" s="58"/>
      <c r="K42" s="58"/>
      <c r="L42" s="58"/>
      <c r="M42" s="58"/>
      <c r="N42" s="58"/>
      <c r="O42" s="58"/>
      <c r="P42" s="78"/>
      <c r="Q42" s="78"/>
      <c r="R42" s="58"/>
      <c r="S42" s="58"/>
      <c r="T42" s="58"/>
      <c r="U42" s="58"/>
      <c r="V42" s="58"/>
      <c r="W42" s="58"/>
      <c r="X42" s="58"/>
      <c r="Y42" s="1"/>
      <c r="Z42" s="1"/>
      <c r="AA42" s="1"/>
    </row>
    <row r="43" spans="1:27" ht="18.75" customHeight="1">
      <c r="A43" s="58" t="s">
        <v>73</v>
      </c>
      <c r="B43" s="183" t="s">
        <v>74</v>
      </c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5"/>
    </row>
    <row r="44" spans="1:27">
      <c r="A44" s="22"/>
      <c r="B44" s="22"/>
      <c r="C44" s="22"/>
      <c r="D44" s="22"/>
      <c r="E44" s="62" t="s">
        <v>52</v>
      </c>
      <c r="F44" s="62" t="s">
        <v>52</v>
      </c>
      <c r="G44" s="62" t="s">
        <v>52</v>
      </c>
      <c r="H44" s="62" t="s">
        <v>52</v>
      </c>
      <c r="I44" s="62" t="s">
        <v>52</v>
      </c>
      <c r="J44" s="62" t="s">
        <v>52</v>
      </c>
      <c r="K44" s="62" t="s">
        <v>52</v>
      </c>
      <c r="L44" s="62" t="s">
        <v>52</v>
      </c>
      <c r="M44" s="62" t="s">
        <v>52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64"/>
      <c r="Z44" s="64"/>
      <c r="AA44" s="64"/>
    </row>
    <row r="45" spans="1:27" ht="10.5" customHeight="1">
      <c r="A45" s="153" t="s">
        <v>75</v>
      </c>
      <c r="B45" s="154"/>
      <c r="C45" s="155"/>
      <c r="D45" s="58"/>
      <c r="E45" s="58" t="s">
        <v>52</v>
      </c>
      <c r="F45" s="58" t="s">
        <v>52</v>
      </c>
      <c r="G45" s="58"/>
      <c r="H45" s="58"/>
      <c r="I45" s="58"/>
      <c r="J45" s="58"/>
      <c r="K45" s="58"/>
      <c r="L45" s="58"/>
      <c r="M45" s="58"/>
      <c r="N45" s="58"/>
      <c r="O45" s="58"/>
      <c r="P45" s="78"/>
      <c r="Q45" s="78"/>
      <c r="R45" s="58"/>
      <c r="S45" s="58"/>
      <c r="T45" s="58"/>
      <c r="U45" s="58"/>
      <c r="V45" s="58"/>
      <c r="W45" s="58"/>
      <c r="X45" s="58"/>
      <c r="Y45" s="1"/>
      <c r="Z45" s="1"/>
      <c r="AA45" s="1"/>
    </row>
    <row r="46" spans="1:27" ht="15.75" customHeight="1">
      <c r="A46" s="21" t="s">
        <v>76</v>
      </c>
      <c r="B46" s="183" t="s">
        <v>77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5"/>
    </row>
    <row r="47" spans="1:27" ht="28.2" hidden="1" customHeight="1">
      <c r="A47" s="95"/>
      <c r="B47" s="96"/>
      <c r="C47" s="22"/>
      <c r="D47" s="58"/>
      <c r="E47" s="62" t="s">
        <v>52</v>
      </c>
      <c r="F47" s="62" t="s">
        <v>52</v>
      </c>
      <c r="G47" s="62" t="s">
        <v>52</v>
      </c>
      <c r="H47" s="62" t="s">
        <v>52</v>
      </c>
      <c r="I47" s="62" t="s">
        <v>52</v>
      </c>
      <c r="J47" s="62" t="s">
        <v>52</v>
      </c>
      <c r="K47" s="62" t="s">
        <v>52</v>
      </c>
      <c r="L47" s="62" t="s">
        <v>52</v>
      </c>
      <c r="M47" s="62" t="s">
        <v>52</v>
      </c>
      <c r="N47" s="71">
        <v>0</v>
      </c>
      <c r="O47" s="67">
        <f>D47</f>
        <v>0</v>
      </c>
      <c r="P47" s="71">
        <v>0</v>
      </c>
      <c r="Q47" s="67">
        <f>D47</f>
        <v>0</v>
      </c>
      <c r="R47" s="71">
        <v>0</v>
      </c>
      <c r="S47" s="71">
        <v>0</v>
      </c>
      <c r="T47" s="40">
        <v>0</v>
      </c>
      <c r="U47" s="41">
        <v>0</v>
      </c>
      <c r="V47" s="41">
        <v>0</v>
      </c>
      <c r="W47" s="41">
        <v>0</v>
      </c>
      <c r="X47" s="41">
        <v>0</v>
      </c>
      <c r="Y47" s="64"/>
      <c r="Z47" s="64"/>
      <c r="AA47" s="64"/>
    </row>
    <row r="48" spans="1:27" ht="24.6" customHeight="1">
      <c r="A48" s="153" t="s">
        <v>78</v>
      </c>
      <c r="B48" s="154"/>
      <c r="C48" s="155"/>
      <c r="D48" s="22"/>
      <c r="E48" s="58" t="s">
        <v>52</v>
      </c>
      <c r="F48" s="58" t="s">
        <v>52</v>
      </c>
      <c r="G48" s="58"/>
      <c r="H48" s="58"/>
      <c r="I48" s="58"/>
      <c r="J48" s="58"/>
      <c r="K48" s="58"/>
      <c r="L48" s="58"/>
      <c r="M48" s="58"/>
      <c r="N48" s="74"/>
      <c r="O48" s="25"/>
      <c r="P48" s="74"/>
      <c r="Q48" s="25"/>
      <c r="R48" s="74"/>
      <c r="S48" s="74"/>
      <c r="T48" s="97"/>
      <c r="U48" s="97"/>
      <c r="V48" s="97"/>
      <c r="W48" s="97"/>
      <c r="X48" s="97"/>
      <c r="Y48" s="1"/>
      <c r="Z48" s="1"/>
      <c r="AA48" s="1"/>
    </row>
    <row r="49" spans="1:27" ht="14.25" customHeight="1">
      <c r="A49" s="58" t="s">
        <v>79</v>
      </c>
      <c r="B49" s="156" t="s">
        <v>61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8"/>
      <c r="Y49" s="1"/>
      <c r="Z49" s="98" t="s">
        <v>80</v>
      </c>
      <c r="AA49" s="1"/>
    </row>
    <row r="50" spans="1:27">
      <c r="A50" s="22"/>
      <c r="B50" s="22"/>
      <c r="C50" s="22"/>
      <c r="D50" s="22"/>
      <c r="E50" s="62" t="s">
        <v>52</v>
      </c>
      <c r="F50" s="62" t="s">
        <v>52</v>
      </c>
      <c r="G50" s="62" t="s">
        <v>52</v>
      </c>
      <c r="H50" s="62" t="s">
        <v>52</v>
      </c>
      <c r="I50" s="62" t="s">
        <v>52</v>
      </c>
      <c r="J50" s="62" t="s">
        <v>52</v>
      </c>
      <c r="K50" s="62" t="s">
        <v>52</v>
      </c>
      <c r="L50" s="62" t="s">
        <v>52</v>
      </c>
      <c r="M50" s="62" t="s">
        <v>52</v>
      </c>
      <c r="N50" s="22"/>
      <c r="O50" s="22"/>
      <c r="P50" s="99"/>
      <c r="Q50" s="99"/>
      <c r="R50" s="22"/>
      <c r="S50" s="22"/>
      <c r="T50" s="22"/>
      <c r="U50" s="22"/>
      <c r="V50" s="22"/>
      <c r="W50" s="22"/>
      <c r="X50" s="22"/>
      <c r="Y50" s="64"/>
      <c r="Z50" s="64"/>
      <c r="AA50" s="64"/>
    </row>
    <row r="51" spans="1:27" ht="12.75" customHeight="1">
      <c r="A51" s="153" t="s">
        <v>81</v>
      </c>
      <c r="B51" s="154"/>
      <c r="C51" s="155"/>
      <c r="D51" s="58"/>
      <c r="E51" s="58" t="s">
        <v>52</v>
      </c>
      <c r="F51" s="58" t="s">
        <v>52</v>
      </c>
      <c r="G51" s="58"/>
      <c r="H51" s="58"/>
      <c r="I51" s="58"/>
      <c r="J51" s="58"/>
      <c r="K51" s="58"/>
      <c r="L51" s="58"/>
      <c r="M51" s="58"/>
      <c r="N51" s="58"/>
      <c r="O51" s="58"/>
      <c r="P51" s="78"/>
      <c r="Q51" s="78"/>
      <c r="R51" s="58"/>
      <c r="S51" s="58"/>
      <c r="T51" s="58"/>
      <c r="U51" s="58"/>
      <c r="V51" s="58"/>
      <c r="W51" s="58"/>
      <c r="X51" s="58"/>
      <c r="Y51" s="1"/>
      <c r="Z51" s="1"/>
      <c r="AA51" s="1"/>
    </row>
    <row r="52" spans="1:27" ht="22.2" customHeight="1">
      <c r="A52" s="156" t="s">
        <v>82</v>
      </c>
      <c r="B52" s="157"/>
      <c r="C52" s="158"/>
      <c r="D52" s="22"/>
      <c r="E52" s="58" t="s">
        <v>52</v>
      </c>
      <c r="F52" s="58" t="s">
        <v>52</v>
      </c>
      <c r="G52" s="97"/>
      <c r="H52" s="97"/>
      <c r="I52" s="97"/>
      <c r="J52" s="97"/>
      <c r="K52" s="97"/>
      <c r="L52" s="97"/>
      <c r="M52" s="62" t="s">
        <v>52</v>
      </c>
      <c r="N52" s="74"/>
      <c r="O52" s="25"/>
      <c r="P52" s="74"/>
      <c r="Q52" s="25"/>
      <c r="R52" s="74"/>
      <c r="S52" s="74"/>
      <c r="T52" s="97"/>
      <c r="U52" s="97"/>
      <c r="V52" s="97"/>
      <c r="W52" s="97"/>
      <c r="X52" s="97"/>
      <c r="Y52" s="1"/>
      <c r="Z52" s="1"/>
      <c r="AA52" s="1"/>
    </row>
    <row r="53" spans="1:27" ht="22.2" customHeight="1">
      <c r="A53" s="174" t="s">
        <v>83</v>
      </c>
      <c r="B53" s="175"/>
      <c r="C53" s="176"/>
      <c r="D53" s="100">
        <f>D34+D52</f>
        <v>14147.48</v>
      </c>
      <c r="E53" s="100" t="s">
        <v>52</v>
      </c>
      <c r="F53" s="100" t="s">
        <v>52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f>D53</f>
        <v>14147.48</v>
      </c>
      <c r="N53" s="55">
        <f>N34</f>
        <v>12298.24</v>
      </c>
      <c r="O53" s="55">
        <f>O34+O52</f>
        <v>1849.24</v>
      </c>
      <c r="P53" s="55">
        <v>0</v>
      </c>
      <c r="Q53" s="101">
        <f>Q34</f>
        <v>8649.24</v>
      </c>
      <c r="R53" s="101">
        <f>R34</f>
        <v>5498.24</v>
      </c>
      <c r="S53" s="55">
        <f>S34</f>
        <v>0</v>
      </c>
      <c r="T53" s="54">
        <f>T34</f>
        <v>65</v>
      </c>
      <c r="U53" s="54">
        <v>0</v>
      </c>
      <c r="V53" s="54">
        <f>V34</f>
        <v>370.22</v>
      </c>
      <c r="W53" s="54">
        <v>0</v>
      </c>
      <c r="X53" s="54">
        <f>X34</f>
        <v>4063.72</v>
      </c>
      <c r="Y53" s="64"/>
      <c r="Z53" s="64"/>
      <c r="AA53" s="64"/>
    </row>
    <row r="54" spans="1:27" ht="20.25" customHeight="1">
      <c r="A54" s="22" t="s">
        <v>84</v>
      </c>
      <c r="B54" s="189" t="s">
        <v>85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1"/>
      <c r="Y54" s="64"/>
      <c r="Z54" s="64"/>
      <c r="AA54" s="64"/>
    </row>
    <row r="55" spans="1:27" ht="19.2" customHeight="1">
      <c r="A55" s="66" t="s">
        <v>86</v>
      </c>
      <c r="B55" s="174" t="s">
        <v>87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6"/>
      <c r="Y55" s="30"/>
      <c r="Z55" s="30"/>
      <c r="AA55" s="30"/>
    </row>
    <row r="56" spans="1:27" ht="19.2" customHeight="1">
      <c r="A56" s="29" t="s">
        <v>88</v>
      </c>
      <c r="B56" s="165" t="s">
        <v>50</v>
      </c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7"/>
      <c r="Y56" s="30"/>
      <c r="Z56" s="30"/>
      <c r="AA56" s="30"/>
    </row>
    <row r="57" spans="1:27" ht="46.2" customHeight="1">
      <c r="A57" s="102" t="s">
        <v>89</v>
      </c>
      <c r="B57" s="103" t="s">
        <v>90</v>
      </c>
      <c r="C57" s="46"/>
      <c r="D57" s="104">
        <v>10649.33</v>
      </c>
      <c r="E57" s="35" t="s">
        <v>52</v>
      </c>
      <c r="F57" s="35" t="s">
        <v>52</v>
      </c>
      <c r="G57" s="35" t="s">
        <v>52</v>
      </c>
      <c r="H57" s="35" t="s">
        <v>52</v>
      </c>
      <c r="I57" s="35" t="s">
        <v>52</v>
      </c>
      <c r="J57" s="35" t="s">
        <v>52</v>
      </c>
      <c r="K57" s="35" t="s">
        <v>52</v>
      </c>
      <c r="L57" s="35" t="s">
        <v>52</v>
      </c>
      <c r="M57" s="35" t="s">
        <v>52</v>
      </c>
      <c r="N57" s="71">
        <v>0</v>
      </c>
      <c r="O57" s="70">
        <f>D57</f>
        <v>10649.33</v>
      </c>
      <c r="P57" s="71">
        <v>0</v>
      </c>
      <c r="Q57" s="71">
        <v>5500</v>
      </c>
      <c r="R57" s="105">
        <v>5149.3</v>
      </c>
      <c r="S57" s="50">
        <v>0</v>
      </c>
      <c r="T57" s="34">
        <v>0</v>
      </c>
      <c r="U57" s="34">
        <v>0</v>
      </c>
      <c r="V57" s="34">
        <v>28.2</v>
      </c>
      <c r="W57" s="34">
        <v>293.5</v>
      </c>
      <c r="X57" s="34">
        <v>1046.5</v>
      </c>
      <c r="Y57" s="64"/>
      <c r="Z57" s="64"/>
      <c r="AA57" s="64"/>
    </row>
    <row r="58" spans="1:27" ht="21" customHeight="1">
      <c r="A58" s="153" t="s">
        <v>91</v>
      </c>
      <c r="B58" s="154"/>
      <c r="C58" s="155"/>
      <c r="D58" s="72">
        <f>D57</f>
        <v>10649.33</v>
      </c>
      <c r="E58" s="58" t="s">
        <v>52</v>
      </c>
      <c r="F58" s="58" t="s">
        <v>52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97">
        <f>D58</f>
        <v>10649.33</v>
      </c>
      <c r="N58" s="106">
        <v>0</v>
      </c>
      <c r="O58" s="97">
        <f>O57</f>
        <v>10649.33</v>
      </c>
      <c r="P58" s="106">
        <v>0</v>
      </c>
      <c r="Q58" s="106">
        <f>Q57</f>
        <v>5500</v>
      </c>
      <c r="R58" s="106">
        <f>R57</f>
        <v>5149.3</v>
      </c>
      <c r="S58" s="106">
        <v>0</v>
      </c>
      <c r="T58" s="106">
        <v>0</v>
      </c>
      <c r="U58" s="106">
        <v>0</v>
      </c>
      <c r="V58" s="106">
        <f>V57</f>
        <v>28.2</v>
      </c>
      <c r="W58" s="106">
        <f>W57</f>
        <v>293.5</v>
      </c>
      <c r="X58" s="106">
        <f>X57</f>
        <v>1046.5</v>
      </c>
      <c r="Y58" s="1"/>
      <c r="Z58" s="1"/>
      <c r="AA58" s="1"/>
    </row>
    <row r="59" spans="1:27" ht="22.8" customHeight="1">
      <c r="A59" s="58" t="s">
        <v>92</v>
      </c>
      <c r="B59" s="165" t="s">
        <v>58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7"/>
    </row>
    <row r="60" spans="1:27">
      <c r="A60" s="22"/>
      <c r="B60" s="22"/>
      <c r="C60" s="22"/>
      <c r="D60" s="22"/>
      <c r="E60" s="62" t="s">
        <v>52</v>
      </c>
      <c r="F60" s="62" t="s">
        <v>52</v>
      </c>
      <c r="G60" s="62" t="s">
        <v>52</v>
      </c>
      <c r="H60" s="62" t="s">
        <v>52</v>
      </c>
      <c r="I60" s="62" t="s">
        <v>52</v>
      </c>
      <c r="J60" s="62" t="s">
        <v>52</v>
      </c>
      <c r="K60" s="62" t="s">
        <v>52</v>
      </c>
      <c r="L60" s="62" t="s">
        <v>52</v>
      </c>
      <c r="M60" s="62" t="s">
        <v>52</v>
      </c>
      <c r="N60" s="22"/>
      <c r="O60" s="22"/>
      <c r="P60" s="99"/>
      <c r="Q60" s="99"/>
      <c r="R60" s="22"/>
      <c r="S60" s="22"/>
      <c r="T60" s="22"/>
      <c r="U60" s="22"/>
      <c r="V60" s="22"/>
      <c r="W60" s="22"/>
      <c r="X60" s="22"/>
      <c r="Y60" s="64"/>
      <c r="Z60" s="64"/>
      <c r="AA60" s="64"/>
    </row>
    <row r="61" spans="1:27" ht="13.5" customHeight="1">
      <c r="A61" s="153" t="s">
        <v>93</v>
      </c>
      <c r="B61" s="154"/>
      <c r="C61" s="155"/>
      <c r="D61" s="58"/>
      <c r="E61" s="58" t="s">
        <v>52</v>
      </c>
      <c r="F61" s="58" t="s">
        <v>52</v>
      </c>
      <c r="G61" s="58"/>
      <c r="H61" s="58"/>
      <c r="I61" s="58"/>
      <c r="J61" s="58"/>
      <c r="K61" s="58"/>
      <c r="L61" s="58"/>
      <c r="M61" s="58"/>
      <c r="N61" s="58"/>
      <c r="O61" s="58"/>
      <c r="P61" s="78"/>
      <c r="Q61" s="78"/>
      <c r="R61" s="58"/>
      <c r="S61" s="58"/>
      <c r="T61" s="58"/>
      <c r="U61" s="58"/>
      <c r="V61" s="58"/>
      <c r="W61" s="58"/>
      <c r="X61" s="58"/>
      <c r="Y61" s="1"/>
      <c r="Z61" s="1"/>
      <c r="AA61" s="1"/>
    </row>
    <row r="62" spans="1:27" ht="22.8" customHeight="1">
      <c r="A62" s="66" t="s">
        <v>94</v>
      </c>
      <c r="B62" s="156" t="s">
        <v>95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8"/>
      <c r="Y62" s="1"/>
      <c r="Z62" s="1"/>
      <c r="AA62" s="1"/>
    </row>
    <row r="63" spans="1:27" ht="16.2" customHeight="1">
      <c r="A63" s="153" t="s">
        <v>96</v>
      </c>
      <c r="B63" s="154"/>
      <c r="C63" s="155"/>
      <c r="D63" s="79"/>
      <c r="E63" s="80" t="s">
        <v>52</v>
      </c>
      <c r="F63" s="80" t="s">
        <v>52</v>
      </c>
      <c r="G63" s="62" t="s">
        <v>52</v>
      </c>
      <c r="H63" s="62" t="s">
        <v>52</v>
      </c>
      <c r="I63" s="62" t="s">
        <v>52</v>
      </c>
      <c r="J63" s="62" t="s">
        <v>52</v>
      </c>
      <c r="K63" s="62" t="s">
        <v>52</v>
      </c>
      <c r="L63" s="62" t="s">
        <v>52</v>
      </c>
      <c r="M63" s="62" t="s">
        <v>52</v>
      </c>
      <c r="N63" s="56"/>
      <c r="O63" s="54"/>
      <c r="P63" s="56"/>
      <c r="Q63" s="55"/>
      <c r="R63" s="55"/>
      <c r="S63" s="56"/>
      <c r="T63" s="56"/>
      <c r="U63" s="56"/>
      <c r="V63" s="56"/>
      <c r="W63" s="56"/>
      <c r="X63" s="56"/>
      <c r="Y63" s="1"/>
      <c r="Z63" s="1"/>
      <c r="AA63" s="1"/>
    </row>
    <row r="64" spans="1:27" ht="16.2" customHeight="1">
      <c r="A64" s="66" t="s">
        <v>97</v>
      </c>
      <c r="B64" s="153" t="s">
        <v>61</v>
      </c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5"/>
    </row>
    <row r="65" spans="1:27">
      <c r="A65" s="22"/>
      <c r="B65" s="22"/>
      <c r="C65" s="22"/>
      <c r="D65" s="22"/>
      <c r="E65" s="62" t="s">
        <v>52</v>
      </c>
      <c r="F65" s="62" t="s">
        <v>52</v>
      </c>
      <c r="G65" s="62" t="s">
        <v>52</v>
      </c>
      <c r="H65" s="62" t="s">
        <v>52</v>
      </c>
      <c r="I65" s="62" t="s">
        <v>52</v>
      </c>
      <c r="J65" s="62" t="s">
        <v>52</v>
      </c>
      <c r="K65" s="62" t="s">
        <v>52</v>
      </c>
      <c r="L65" s="62" t="s">
        <v>52</v>
      </c>
      <c r="M65" s="62" t="s">
        <v>52</v>
      </c>
      <c r="N65" s="22"/>
      <c r="O65" s="22"/>
      <c r="P65" s="99"/>
      <c r="Q65" s="99"/>
      <c r="R65" s="22"/>
      <c r="S65" s="22"/>
      <c r="T65" s="22"/>
      <c r="U65" s="22"/>
      <c r="V65" s="22"/>
      <c r="W65" s="22"/>
      <c r="X65" s="22"/>
      <c r="Y65" s="64"/>
      <c r="Z65" s="64"/>
      <c r="AA65" s="64"/>
    </row>
    <row r="66" spans="1:27" ht="17.399999999999999" customHeight="1">
      <c r="A66" s="153" t="s">
        <v>98</v>
      </c>
      <c r="B66" s="154"/>
      <c r="C66" s="155"/>
      <c r="D66" s="58"/>
      <c r="E66" s="58" t="s">
        <v>52</v>
      </c>
      <c r="F66" s="58" t="s">
        <v>52</v>
      </c>
      <c r="G66" s="58"/>
      <c r="H66" s="58"/>
      <c r="I66" s="58"/>
      <c r="J66" s="58"/>
      <c r="K66" s="58"/>
      <c r="L66" s="58"/>
      <c r="M66" s="58"/>
      <c r="N66" s="58"/>
      <c r="O66" s="58"/>
      <c r="P66" s="78"/>
      <c r="Q66" s="78"/>
      <c r="R66" s="58"/>
      <c r="S66" s="58"/>
      <c r="T66" s="58"/>
      <c r="U66" s="58"/>
      <c r="V66" s="58"/>
      <c r="W66" s="58"/>
      <c r="X66" s="58"/>
      <c r="Y66" s="1"/>
      <c r="Z66" s="1"/>
      <c r="AA66" s="1"/>
    </row>
    <row r="67" spans="1:27" ht="22.2" customHeight="1">
      <c r="A67" s="160" t="s">
        <v>99</v>
      </c>
      <c r="B67" s="161"/>
      <c r="C67" s="162"/>
      <c r="D67" s="107">
        <f>D58</f>
        <v>10649.33</v>
      </c>
      <c r="E67" s="108" t="s">
        <v>52</v>
      </c>
      <c r="F67" s="108" t="s">
        <v>52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109">
        <f>M58</f>
        <v>10649.33</v>
      </c>
      <c r="N67" s="110">
        <f>N58</f>
        <v>0</v>
      </c>
      <c r="O67" s="97">
        <f>O58</f>
        <v>10649.33</v>
      </c>
      <c r="P67" s="106">
        <f>P58</f>
        <v>0</v>
      </c>
      <c r="Q67" s="106">
        <f t="shared" ref="Q67:X67" si="0">Q58</f>
        <v>5500</v>
      </c>
      <c r="R67" s="106">
        <f t="shared" si="0"/>
        <v>5149.3</v>
      </c>
      <c r="S67" s="106">
        <f t="shared" si="0"/>
        <v>0</v>
      </c>
      <c r="T67" s="106">
        <f t="shared" si="0"/>
        <v>0</v>
      </c>
      <c r="U67" s="106">
        <f t="shared" si="0"/>
        <v>0</v>
      </c>
      <c r="V67" s="106">
        <f t="shared" si="0"/>
        <v>28.2</v>
      </c>
      <c r="W67" s="106">
        <f t="shared" si="0"/>
        <v>293.5</v>
      </c>
      <c r="X67" s="106">
        <f t="shared" si="0"/>
        <v>1046.5</v>
      </c>
      <c r="Y67" s="1"/>
      <c r="Z67" s="1"/>
      <c r="AA67" s="1"/>
    </row>
    <row r="68" spans="1:27" ht="18" customHeight="1">
      <c r="A68" s="66" t="s">
        <v>100</v>
      </c>
      <c r="B68" s="186" t="s">
        <v>67</v>
      </c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8"/>
    </row>
    <row r="69" spans="1:27" ht="20.399999999999999" customHeight="1">
      <c r="A69" s="82" t="s">
        <v>101</v>
      </c>
      <c r="B69" s="183" t="s">
        <v>50</v>
      </c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5"/>
    </row>
    <row r="70" spans="1:27">
      <c r="A70" s="67" t="s">
        <v>102</v>
      </c>
      <c r="B70" s="85"/>
      <c r="C70" s="111"/>
      <c r="D70" s="112"/>
      <c r="E70" s="62" t="s">
        <v>52</v>
      </c>
      <c r="F70" s="62" t="s">
        <v>52</v>
      </c>
      <c r="G70" s="62" t="s">
        <v>52</v>
      </c>
      <c r="H70" s="62" t="s">
        <v>52</v>
      </c>
      <c r="I70" s="62" t="s">
        <v>52</v>
      </c>
      <c r="J70" s="62" t="s">
        <v>52</v>
      </c>
      <c r="K70" s="62" t="s">
        <v>52</v>
      </c>
      <c r="L70" s="62" t="s">
        <v>52</v>
      </c>
      <c r="M70" s="62" t="s">
        <v>52</v>
      </c>
      <c r="N70" s="113"/>
      <c r="O70" s="113"/>
      <c r="P70" s="114"/>
      <c r="Q70" s="115"/>
      <c r="R70" s="113"/>
      <c r="S70" s="113"/>
      <c r="T70" s="113"/>
      <c r="U70" s="113"/>
      <c r="V70" s="113"/>
      <c r="W70" s="113"/>
      <c r="X70" s="113"/>
      <c r="Y70" s="64"/>
      <c r="Z70" s="64"/>
      <c r="AA70" s="64"/>
    </row>
    <row r="71" spans="1:27" ht="18.75" customHeight="1">
      <c r="A71" s="153" t="s">
        <v>103</v>
      </c>
      <c r="B71" s="154"/>
      <c r="C71" s="155"/>
      <c r="D71" s="116"/>
      <c r="E71" s="62" t="s">
        <v>52</v>
      </c>
      <c r="F71" s="90" t="s">
        <v>52</v>
      </c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1"/>
      <c r="Z71" s="1"/>
      <c r="AA71" s="1"/>
    </row>
    <row r="72" spans="1:27" ht="20.25" customHeight="1">
      <c r="A72" s="21" t="s">
        <v>104</v>
      </c>
      <c r="B72" s="183" t="s">
        <v>105</v>
      </c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5"/>
    </row>
    <row r="73" spans="1:27">
      <c r="A73" s="83" t="s">
        <v>106</v>
      </c>
      <c r="B73" s="85"/>
      <c r="C73" s="117"/>
      <c r="D73" s="118"/>
      <c r="E73" s="62" t="s">
        <v>52</v>
      </c>
      <c r="F73" s="62" t="s">
        <v>52</v>
      </c>
      <c r="G73" s="62" t="s">
        <v>52</v>
      </c>
      <c r="H73" s="62" t="s">
        <v>52</v>
      </c>
      <c r="I73" s="62" t="s">
        <v>52</v>
      </c>
      <c r="J73" s="62" t="s">
        <v>52</v>
      </c>
      <c r="K73" s="62" t="s">
        <v>52</v>
      </c>
      <c r="L73" s="62" t="s">
        <v>52</v>
      </c>
      <c r="M73" s="62" t="s">
        <v>52</v>
      </c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</row>
    <row r="74" spans="1:27" ht="15" customHeight="1">
      <c r="A74" s="153" t="s">
        <v>107</v>
      </c>
      <c r="B74" s="154"/>
      <c r="C74" s="155"/>
      <c r="D74" s="89"/>
      <c r="E74" s="62" t="s">
        <v>52</v>
      </c>
      <c r="F74" s="90" t="s">
        <v>52</v>
      </c>
      <c r="G74" s="90"/>
      <c r="H74" s="90"/>
      <c r="I74" s="90"/>
      <c r="J74" s="90"/>
      <c r="K74" s="90"/>
      <c r="L74" s="90"/>
      <c r="M74" s="90"/>
      <c r="N74" s="119"/>
      <c r="O74" s="89"/>
      <c r="P74" s="89"/>
      <c r="Q74" s="89"/>
      <c r="R74" s="89"/>
      <c r="S74" s="89"/>
      <c r="T74" s="90"/>
      <c r="U74" s="90"/>
      <c r="V74" s="89"/>
      <c r="W74" s="89"/>
      <c r="X74" s="89"/>
      <c r="Y74" s="1"/>
      <c r="Z74" s="1"/>
      <c r="AA74" s="1"/>
    </row>
    <row r="75" spans="1:27" ht="18.75" customHeight="1">
      <c r="A75" s="58" t="s">
        <v>108</v>
      </c>
      <c r="B75" s="183" t="s">
        <v>74</v>
      </c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5"/>
    </row>
    <row r="76" spans="1:27">
      <c r="A76" s="22"/>
      <c r="B76" s="22"/>
      <c r="C76" s="22"/>
      <c r="D76" s="22"/>
      <c r="E76" s="62" t="s">
        <v>52</v>
      </c>
      <c r="F76" s="62" t="s">
        <v>52</v>
      </c>
      <c r="G76" s="62" t="s">
        <v>52</v>
      </c>
      <c r="H76" s="62" t="s">
        <v>52</v>
      </c>
      <c r="I76" s="62" t="s">
        <v>52</v>
      </c>
      <c r="J76" s="62" t="s">
        <v>52</v>
      </c>
      <c r="K76" s="62" t="s">
        <v>52</v>
      </c>
      <c r="L76" s="62" t="s">
        <v>52</v>
      </c>
      <c r="M76" s="62" t="s">
        <v>52</v>
      </c>
      <c r="N76" s="22"/>
      <c r="O76" s="22"/>
      <c r="P76" s="99"/>
      <c r="Q76" s="99"/>
      <c r="R76" s="22"/>
      <c r="S76" s="22"/>
      <c r="T76" s="22"/>
      <c r="U76" s="22"/>
      <c r="V76" s="22"/>
      <c r="W76" s="22"/>
      <c r="X76" s="22"/>
      <c r="Y76" s="64"/>
      <c r="Z76" s="64"/>
      <c r="AA76" s="64"/>
    </row>
    <row r="77" spans="1:27" ht="13.5" customHeight="1">
      <c r="A77" s="159" t="s">
        <v>109</v>
      </c>
      <c r="B77" s="159"/>
      <c r="C77" s="159"/>
      <c r="D77" s="58"/>
      <c r="E77" s="58" t="s">
        <v>110</v>
      </c>
      <c r="F77" s="58" t="s">
        <v>110</v>
      </c>
      <c r="G77" s="58"/>
      <c r="H77" s="58"/>
      <c r="I77" s="58"/>
      <c r="J77" s="58"/>
      <c r="K77" s="58"/>
      <c r="L77" s="58"/>
      <c r="M77" s="58"/>
      <c r="N77" s="58"/>
      <c r="O77" s="58"/>
      <c r="P77" s="78"/>
      <c r="Q77" s="78"/>
      <c r="R77" s="58"/>
      <c r="S77" s="58"/>
      <c r="T77" s="58"/>
      <c r="U77" s="58"/>
      <c r="V77" s="58"/>
      <c r="W77" s="58"/>
      <c r="X77" s="58"/>
      <c r="Y77" s="1"/>
      <c r="Z77" s="1"/>
      <c r="AA77" s="1"/>
    </row>
    <row r="78" spans="1:27">
      <c r="A78" s="21"/>
      <c r="B78" s="21"/>
      <c r="C78" s="21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58"/>
      <c r="O78" s="58"/>
      <c r="P78" s="78"/>
      <c r="Q78" s="78"/>
      <c r="R78" s="58"/>
      <c r="S78" s="120"/>
      <c r="T78" s="78"/>
      <c r="U78" s="78"/>
      <c r="V78" s="78"/>
      <c r="W78" s="78"/>
      <c r="X78" s="78"/>
    </row>
    <row r="79" spans="1:27" ht="15" customHeight="1">
      <c r="A79" s="21" t="s">
        <v>111</v>
      </c>
      <c r="B79" s="183" t="s">
        <v>77</v>
      </c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5"/>
    </row>
    <row r="80" spans="1:27">
      <c r="A80" s="22"/>
      <c r="B80" s="22"/>
      <c r="C80" s="22"/>
      <c r="D80" s="22"/>
      <c r="E80" s="62" t="s">
        <v>52</v>
      </c>
      <c r="F80" s="62" t="s">
        <v>52</v>
      </c>
      <c r="G80" s="62" t="s">
        <v>52</v>
      </c>
      <c r="H80" s="62" t="s">
        <v>52</v>
      </c>
      <c r="I80" s="62" t="s">
        <v>52</v>
      </c>
      <c r="J80" s="62" t="s">
        <v>52</v>
      </c>
      <c r="K80" s="62" t="s">
        <v>52</v>
      </c>
      <c r="L80" s="62" t="s">
        <v>52</v>
      </c>
      <c r="M80" s="62" t="s">
        <v>52</v>
      </c>
      <c r="N80" s="22"/>
      <c r="O80" s="22"/>
      <c r="P80" s="99"/>
      <c r="Q80" s="99"/>
      <c r="R80" s="22"/>
      <c r="S80" s="22"/>
      <c r="T80" s="22"/>
      <c r="U80" s="22"/>
      <c r="V80" s="22"/>
      <c r="W80" s="22"/>
      <c r="X80" s="22"/>
      <c r="Y80" s="64"/>
      <c r="Z80" s="64"/>
      <c r="AA80" s="64"/>
    </row>
    <row r="81" spans="1:27" ht="14.4" customHeight="1">
      <c r="A81" s="153" t="s">
        <v>112</v>
      </c>
      <c r="B81" s="154"/>
      <c r="C81" s="155"/>
      <c r="D81" s="58"/>
      <c r="E81" s="58" t="s">
        <v>52</v>
      </c>
      <c r="F81" s="58" t="s">
        <v>52</v>
      </c>
      <c r="G81" s="58"/>
      <c r="H81" s="58"/>
      <c r="I81" s="58"/>
      <c r="J81" s="58"/>
      <c r="K81" s="58"/>
      <c r="L81" s="58"/>
      <c r="M81" s="58"/>
      <c r="N81" s="58"/>
      <c r="O81" s="58"/>
      <c r="P81" s="78"/>
      <c r="Q81" s="78"/>
      <c r="R81" s="58"/>
      <c r="S81" s="58"/>
      <c r="T81" s="58"/>
      <c r="U81" s="58"/>
      <c r="V81" s="58"/>
      <c r="W81" s="58"/>
      <c r="X81" s="58"/>
      <c r="Y81" s="1"/>
      <c r="Z81" s="1"/>
      <c r="AA81" s="1"/>
    </row>
    <row r="82" spans="1:27" ht="15.75" customHeight="1">
      <c r="A82" s="58" t="s">
        <v>113</v>
      </c>
      <c r="B82" s="153" t="s">
        <v>61</v>
      </c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5"/>
      <c r="Y82" s="1"/>
      <c r="Z82" s="1"/>
      <c r="AA82" s="1"/>
    </row>
    <row r="83" spans="1:27">
      <c r="A83" s="22"/>
      <c r="B83" s="22"/>
      <c r="C83" s="22"/>
      <c r="D83" s="22"/>
      <c r="E83" s="62" t="s">
        <v>52</v>
      </c>
      <c r="F83" s="62" t="s">
        <v>52</v>
      </c>
      <c r="G83" s="62" t="s">
        <v>52</v>
      </c>
      <c r="H83" s="62" t="s">
        <v>52</v>
      </c>
      <c r="I83" s="62" t="s">
        <v>52</v>
      </c>
      <c r="J83" s="62" t="s">
        <v>52</v>
      </c>
      <c r="K83" s="62" t="s">
        <v>52</v>
      </c>
      <c r="L83" s="62" t="s">
        <v>52</v>
      </c>
      <c r="M83" s="62" t="s">
        <v>52</v>
      </c>
      <c r="N83" s="22"/>
      <c r="O83" s="22"/>
      <c r="P83" s="99"/>
      <c r="Q83" s="99"/>
      <c r="R83" s="22"/>
      <c r="S83" s="22"/>
      <c r="T83" s="22"/>
      <c r="U83" s="22"/>
      <c r="V83" s="22"/>
      <c r="W83" s="22"/>
      <c r="X83" s="22"/>
      <c r="Y83" s="64"/>
      <c r="Z83" s="64"/>
      <c r="AA83" s="64"/>
    </row>
    <row r="84" spans="1:27" ht="14.25" customHeight="1">
      <c r="A84" s="153" t="s">
        <v>114</v>
      </c>
      <c r="B84" s="154"/>
      <c r="C84" s="155"/>
      <c r="D84" s="58"/>
      <c r="E84" s="58" t="s">
        <v>52</v>
      </c>
      <c r="F84" s="58" t="s">
        <v>52</v>
      </c>
      <c r="G84" s="58"/>
      <c r="H84" s="58"/>
      <c r="I84" s="58"/>
      <c r="J84" s="58"/>
      <c r="K84" s="58"/>
      <c r="L84" s="58"/>
      <c r="M84" s="58"/>
      <c r="N84" s="58"/>
      <c r="O84" s="58"/>
      <c r="P84" s="78"/>
      <c r="Q84" s="78"/>
      <c r="R84" s="58"/>
      <c r="S84" s="58"/>
      <c r="T84" s="58"/>
      <c r="U84" s="58"/>
      <c r="V84" s="58"/>
      <c r="W84" s="58"/>
      <c r="X84" s="58"/>
      <c r="Y84" s="1"/>
      <c r="Z84" s="1"/>
      <c r="AA84" s="1"/>
    </row>
    <row r="85" spans="1:27" ht="18" customHeight="1">
      <c r="A85" s="177" t="s">
        <v>115</v>
      </c>
      <c r="B85" s="178"/>
      <c r="C85" s="179"/>
      <c r="D85" s="121"/>
      <c r="E85" s="122" t="s">
        <v>52</v>
      </c>
      <c r="F85" s="122" t="s">
        <v>52</v>
      </c>
      <c r="G85" s="122"/>
      <c r="H85" s="122"/>
      <c r="I85" s="122"/>
      <c r="J85" s="122"/>
      <c r="K85" s="122"/>
      <c r="L85" s="122"/>
      <c r="M85" s="122"/>
      <c r="N85" s="121"/>
      <c r="O85" s="121"/>
      <c r="P85" s="121"/>
      <c r="Q85" s="121"/>
      <c r="R85" s="121"/>
      <c r="S85" s="121"/>
      <c r="T85" s="121"/>
      <c r="U85" s="122"/>
      <c r="V85" s="121"/>
      <c r="W85" s="122"/>
      <c r="X85" s="121"/>
      <c r="Y85" s="1"/>
      <c r="Z85" s="1"/>
      <c r="AA85" s="1"/>
    </row>
    <row r="86" spans="1:27" ht="19.5" customHeight="1">
      <c r="A86" s="180" t="s">
        <v>116</v>
      </c>
      <c r="B86" s="181"/>
      <c r="C86" s="182"/>
      <c r="D86" s="107">
        <f>D58</f>
        <v>10649.33</v>
      </c>
      <c r="E86" s="107" t="s">
        <v>52</v>
      </c>
      <c r="F86" s="107" t="s">
        <v>52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79">
        <f>M67</f>
        <v>10649.33</v>
      </c>
      <c r="N86" s="123">
        <f>N67</f>
        <v>0</v>
      </c>
      <c r="O86" s="123">
        <f t="shared" ref="O86:X86" si="1">O67</f>
        <v>10649.33</v>
      </c>
      <c r="P86" s="123">
        <f t="shared" si="1"/>
        <v>0</v>
      </c>
      <c r="Q86" s="123">
        <f t="shared" si="1"/>
        <v>5500</v>
      </c>
      <c r="R86" s="123">
        <f t="shared" si="1"/>
        <v>5149.3</v>
      </c>
      <c r="S86" s="123">
        <f t="shared" si="1"/>
        <v>0</v>
      </c>
      <c r="T86" s="123">
        <f t="shared" si="1"/>
        <v>0</v>
      </c>
      <c r="U86" s="123">
        <f t="shared" si="1"/>
        <v>0</v>
      </c>
      <c r="V86" s="123">
        <f t="shared" si="1"/>
        <v>28.2</v>
      </c>
      <c r="W86" s="123">
        <f t="shared" si="1"/>
        <v>293.5</v>
      </c>
      <c r="X86" s="123">
        <f t="shared" si="1"/>
        <v>1046.5</v>
      </c>
      <c r="Y86" s="64"/>
      <c r="Z86" s="64"/>
      <c r="AA86" s="64"/>
    </row>
    <row r="87" spans="1:27" ht="17.25" customHeight="1">
      <c r="A87" s="124" t="s">
        <v>117</v>
      </c>
      <c r="B87" s="171" t="s">
        <v>118</v>
      </c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3"/>
      <c r="Y87" s="64"/>
      <c r="Z87" s="64"/>
      <c r="AA87" s="64"/>
    </row>
    <row r="88" spans="1:27" ht="15.6" customHeight="1">
      <c r="A88" s="66" t="s">
        <v>119</v>
      </c>
      <c r="B88" s="174" t="s">
        <v>120</v>
      </c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6"/>
      <c r="Y88" s="30"/>
      <c r="Z88" s="30"/>
      <c r="AA88" s="30"/>
    </row>
    <row r="89" spans="1:27" ht="15.75" customHeight="1">
      <c r="A89" s="29" t="s">
        <v>121</v>
      </c>
      <c r="B89" s="165" t="s">
        <v>50</v>
      </c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7"/>
      <c r="Y89" s="30"/>
      <c r="Z89" s="30"/>
      <c r="AA89" s="30"/>
    </row>
    <row r="90" spans="1:27">
      <c r="A90" s="22"/>
      <c r="B90" s="22"/>
      <c r="C90" s="22"/>
      <c r="D90" s="22"/>
      <c r="E90" s="62" t="s">
        <v>52</v>
      </c>
      <c r="F90" s="62" t="s">
        <v>52</v>
      </c>
      <c r="G90" s="62" t="s">
        <v>52</v>
      </c>
      <c r="H90" s="62" t="s">
        <v>52</v>
      </c>
      <c r="I90" s="62" t="s">
        <v>52</v>
      </c>
      <c r="J90" s="62" t="s">
        <v>52</v>
      </c>
      <c r="K90" s="62" t="s">
        <v>52</v>
      </c>
      <c r="L90" s="62" t="s">
        <v>52</v>
      </c>
      <c r="M90" s="62" t="s">
        <v>52</v>
      </c>
      <c r="N90" s="22"/>
      <c r="O90" s="22"/>
      <c r="P90" s="99"/>
      <c r="Q90" s="99"/>
      <c r="R90" s="22"/>
      <c r="S90" s="22"/>
      <c r="T90" s="22"/>
      <c r="U90" s="22"/>
      <c r="V90" s="22"/>
      <c r="W90" s="22"/>
      <c r="X90" s="22"/>
      <c r="Y90" s="64"/>
      <c r="Z90" s="64"/>
      <c r="AA90" s="64"/>
    </row>
    <row r="91" spans="1:27" ht="14.25" customHeight="1">
      <c r="A91" s="153" t="s">
        <v>122</v>
      </c>
      <c r="B91" s="154"/>
      <c r="C91" s="155"/>
      <c r="D91" s="58"/>
      <c r="E91" s="58" t="s">
        <v>52</v>
      </c>
      <c r="F91" s="58" t="s">
        <v>52</v>
      </c>
      <c r="G91" s="58"/>
      <c r="H91" s="58"/>
      <c r="I91" s="58"/>
      <c r="J91" s="58"/>
      <c r="K91" s="58"/>
      <c r="L91" s="58"/>
      <c r="M91" s="58"/>
      <c r="N91" s="58"/>
      <c r="O91" s="58"/>
      <c r="P91" s="78"/>
      <c r="Q91" s="78"/>
      <c r="R91" s="58"/>
      <c r="S91" s="58"/>
      <c r="T91" s="58"/>
      <c r="U91" s="58"/>
      <c r="V91" s="58"/>
      <c r="W91" s="58"/>
      <c r="X91" s="58"/>
      <c r="Y91" s="1"/>
      <c r="Z91" s="1"/>
      <c r="AA91" s="1"/>
    </row>
    <row r="92" spans="1:27" ht="16.5" customHeight="1">
      <c r="A92" s="58" t="s">
        <v>123</v>
      </c>
      <c r="B92" s="165" t="s">
        <v>71</v>
      </c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7"/>
    </row>
    <row r="93" spans="1:27" ht="16.5" customHeight="1">
      <c r="A93" s="22"/>
      <c r="B93" s="125"/>
      <c r="C93" s="126"/>
      <c r="D93" s="22"/>
      <c r="E93" s="62" t="s">
        <v>52</v>
      </c>
      <c r="F93" s="62" t="s">
        <v>52</v>
      </c>
      <c r="G93" s="62" t="s">
        <v>52</v>
      </c>
      <c r="H93" s="62" t="s">
        <v>52</v>
      </c>
      <c r="I93" s="62" t="s">
        <v>52</v>
      </c>
      <c r="J93" s="62" t="s">
        <v>52</v>
      </c>
      <c r="K93" s="62" t="s">
        <v>52</v>
      </c>
      <c r="L93" s="62" t="s">
        <v>52</v>
      </c>
      <c r="M93" s="62" t="s">
        <v>52</v>
      </c>
      <c r="N93" s="22"/>
      <c r="O93" s="22"/>
      <c r="P93" s="99"/>
      <c r="Q93" s="99"/>
      <c r="R93" s="22"/>
      <c r="S93" s="22"/>
      <c r="T93" s="22"/>
      <c r="U93" s="22"/>
      <c r="V93" s="22"/>
      <c r="W93" s="22"/>
      <c r="X93" s="22"/>
      <c r="Y93" s="64"/>
      <c r="Z93" s="64"/>
      <c r="AA93" s="64"/>
    </row>
    <row r="94" spans="1:27" ht="14.25" customHeight="1">
      <c r="A94" s="75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127"/>
      <c r="Q94" s="127"/>
      <c r="R94" s="76"/>
      <c r="S94" s="76"/>
      <c r="T94" s="76"/>
      <c r="U94" s="76"/>
      <c r="V94" s="76"/>
      <c r="W94" s="76"/>
      <c r="X94" s="77"/>
      <c r="Y94" s="1"/>
      <c r="Z94" s="1"/>
      <c r="AA94" s="1"/>
    </row>
    <row r="95" spans="1:27" ht="13.8">
      <c r="A95" s="66" t="s">
        <v>124</v>
      </c>
      <c r="B95" s="156" t="s">
        <v>61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8"/>
    </row>
    <row r="96" spans="1:27" ht="16.5" customHeight="1">
      <c r="A96" s="22"/>
      <c r="B96" s="22"/>
      <c r="C96" s="22"/>
      <c r="D96" s="22"/>
      <c r="E96" s="62" t="s">
        <v>52</v>
      </c>
      <c r="F96" s="62" t="s">
        <v>52</v>
      </c>
      <c r="G96" s="62" t="s">
        <v>52</v>
      </c>
      <c r="H96" s="62" t="s">
        <v>52</v>
      </c>
      <c r="I96" s="62" t="s">
        <v>52</v>
      </c>
      <c r="J96" s="62" t="s">
        <v>52</v>
      </c>
      <c r="K96" s="62" t="s">
        <v>52</v>
      </c>
      <c r="L96" s="62" t="s">
        <v>52</v>
      </c>
      <c r="M96" s="62" t="s">
        <v>52</v>
      </c>
      <c r="N96" s="22"/>
      <c r="O96" s="22"/>
      <c r="P96" s="99"/>
      <c r="Q96" s="99"/>
      <c r="R96" s="22"/>
      <c r="S96" s="22"/>
      <c r="T96" s="22"/>
      <c r="U96" s="22"/>
      <c r="V96" s="22"/>
      <c r="W96" s="22"/>
      <c r="X96" s="22"/>
      <c r="Y96" s="64"/>
      <c r="Z96" s="64"/>
      <c r="AA96" s="64"/>
    </row>
    <row r="97" spans="1:27" ht="15.75" customHeight="1">
      <c r="A97" s="153" t="s">
        <v>125</v>
      </c>
      <c r="B97" s="154"/>
      <c r="C97" s="155"/>
      <c r="D97" s="58"/>
      <c r="E97" s="58" t="s">
        <v>52</v>
      </c>
      <c r="F97" s="58" t="s">
        <v>52</v>
      </c>
      <c r="G97" s="58"/>
      <c r="H97" s="58"/>
      <c r="I97" s="58"/>
      <c r="J97" s="58"/>
      <c r="K97" s="58"/>
      <c r="L97" s="58"/>
      <c r="M97" s="58"/>
      <c r="N97" s="58"/>
      <c r="O97" s="58"/>
      <c r="P97" s="78"/>
      <c r="Q97" s="78"/>
      <c r="R97" s="58"/>
      <c r="S97" s="58"/>
      <c r="T97" s="58"/>
      <c r="U97" s="58"/>
      <c r="V97" s="58"/>
      <c r="W97" s="58"/>
      <c r="X97" s="58"/>
      <c r="Y97" s="1"/>
      <c r="Z97" s="1"/>
      <c r="AA97" s="1"/>
    </row>
    <row r="98" spans="1:27" ht="15" customHeight="1">
      <c r="A98" s="160" t="s">
        <v>126</v>
      </c>
      <c r="B98" s="161"/>
      <c r="C98" s="162"/>
      <c r="D98" s="58"/>
      <c r="E98" s="58" t="s">
        <v>52</v>
      </c>
      <c r="F98" s="58" t="s">
        <v>52</v>
      </c>
      <c r="G98" s="58" t="s">
        <v>127</v>
      </c>
      <c r="H98" s="58"/>
      <c r="I98" s="58"/>
      <c r="J98" s="58"/>
      <c r="K98" s="58"/>
      <c r="L98" s="58"/>
      <c r="M98" s="58"/>
      <c r="N98" s="58"/>
      <c r="O98" s="58"/>
      <c r="P98" s="78"/>
      <c r="Q98" s="78"/>
      <c r="R98" s="58"/>
      <c r="S98" s="58"/>
      <c r="T98" s="58"/>
      <c r="U98" s="58"/>
      <c r="V98" s="58"/>
      <c r="W98" s="58"/>
      <c r="X98" s="58"/>
      <c r="Y98" s="1"/>
      <c r="Z98" s="1"/>
      <c r="AA98" s="1"/>
    </row>
    <row r="99" spans="1:27" ht="16.5" customHeight="1">
      <c r="A99" s="66" t="s">
        <v>128</v>
      </c>
      <c r="B99" s="168" t="s">
        <v>129</v>
      </c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70"/>
    </row>
    <row r="100" spans="1:27" ht="15" customHeight="1">
      <c r="A100" s="82" t="s">
        <v>130</v>
      </c>
      <c r="B100" s="165" t="s">
        <v>50</v>
      </c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7"/>
    </row>
    <row r="101" spans="1:27">
      <c r="A101" s="22"/>
      <c r="B101" s="22"/>
      <c r="C101" s="22"/>
      <c r="D101" s="22"/>
      <c r="E101" s="62" t="s">
        <v>52</v>
      </c>
      <c r="F101" s="62" t="s">
        <v>52</v>
      </c>
      <c r="G101" s="62" t="s">
        <v>52</v>
      </c>
      <c r="H101" s="62" t="s">
        <v>52</v>
      </c>
      <c r="I101" s="62" t="s">
        <v>52</v>
      </c>
      <c r="J101" s="62" t="s">
        <v>52</v>
      </c>
      <c r="K101" s="62" t="s">
        <v>52</v>
      </c>
      <c r="L101" s="62" t="s">
        <v>52</v>
      </c>
      <c r="M101" s="62" t="s">
        <v>52</v>
      </c>
      <c r="N101" s="22"/>
      <c r="O101" s="22"/>
      <c r="P101" s="99"/>
      <c r="Q101" s="99"/>
      <c r="R101" s="22"/>
      <c r="S101" s="22"/>
      <c r="T101" s="22"/>
      <c r="U101" s="22"/>
      <c r="V101" s="22"/>
      <c r="W101" s="22"/>
      <c r="X101" s="22"/>
      <c r="Y101" s="64"/>
      <c r="Z101" s="64"/>
      <c r="AA101" s="64"/>
    </row>
    <row r="102" spans="1:27" ht="14.25" customHeight="1">
      <c r="A102" s="153" t="s">
        <v>131</v>
      </c>
      <c r="B102" s="154"/>
      <c r="C102" s="155"/>
      <c r="D102" s="58"/>
      <c r="E102" s="58" t="s">
        <v>52</v>
      </c>
      <c r="F102" s="58" t="s">
        <v>52</v>
      </c>
      <c r="G102" s="58"/>
      <c r="H102" s="58"/>
      <c r="I102" s="58"/>
      <c r="J102" s="58"/>
      <c r="K102" s="58"/>
      <c r="L102" s="58"/>
      <c r="M102" s="58"/>
      <c r="N102" s="58"/>
      <c r="O102" s="58"/>
      <c r="P102" s="78"/>
      <c r="Q102" s="78"/>
      <c r="R102" s="58"/>
      <c r="S102" s="58"/>
      <c r="T102" s="58"/>
      <c r="U102" s="58"/>
      <c r="V102" s="58"/>
      <c r="W102" s="58"/>
      <c r="X102" s="58"/>
      <c r="Y102" s="1"/>
      <c r="Z102" s="1"/>
      <c r="AA102" s="1"/>
    </row>
    <row r="103" spans="1:27" ht="15.6">
      <c r="A103" s="64"/>
      <c r="B103" s="64"/>
      <c r="C103" s="64"/>
      <c r="D103" s="64"/>
      <c r="E103" s="128"/>
      <c r="F103" s="128"/>
      <c r="G103" s="128"/>
      <c r="H103" s="128"/>
      <c r="I103" s="128"/>
      <c r="J103" s="128"/>
      <c r="K103" s="129"/>
      <c r="L103" s="128"/>
      <c r="M103" s="128"/>
      <c r="N103" s="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64"/>
      <c r="Z103" s="64"/>
      <c r="AA103" s="64"/>
    </row>
    <row r="104" spans="1:27" ht="15.75" customHeight="1">
      <c r="A104" s="22"/>
      <c r="B104" s="22"/>
      <c r="C104" s="22"/>
      <c r="D104" s="22"/>
      <c r="E104" s="22"/>
      <c r="F104" s="22"/>
      <c r="G104" s="23"/>
      <c r="H104" s="22"/>
      <c r="I104" s="22"/>
      <c r="J104" s="22"/>
      <c r="K104" s="24"/>
      <c r="L104" s="24"/>
      <c r="M104" s="24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64"/>
      <c r="Z104" s="64"/>
      <c r="AA104" s="64"/>
    </row>
    <row r="105" spans="1:27" ht="17.399999999999999" customHeight="1">
      <c r="A105" s="21" t="s">
        <v>132</v>
      </c>
      <c r="B105" s="165" t="s">
        <v>58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7"/>
    </row>
    <row r="106" spans="1:27" ht="15" customHeight="1">
      <c r="A106" s="58"/>
      <c r="B106" s="60"/>
      <c r="C106" s="61"/>
      <c r="D106" s="59"/>
      <c r="E106" s="62" t="s">
        <v>52</v>
      </c>
      <c r="F106" s="62" t="s">
        <v>52</v>
      </c>
      <c r="G106" s="62" t="s">
        <v>52</v>
      </c>
      <c r="H106" s="62" t="s">
        <v>52</v>
      </c>
      <c r="I106" s="62" t="s">
        <v>52</v>
      </c>
      <c r="J106" s="62" t="s">
        <v>52</v>
      </c>
      <c r="K106" s="62" t="s">
        <v>52</v>
      </c>
      <c r="L106" s="62" t="s">
        <v>52</v>
      </c>
      <c r="M106" s="130" t="str">
        <f>E106</f>
        <v>х </v>
      </c>
      <c r="N106" s="65"/>
      <c r="O106" s="65"/>
      <c r="P106" s="131"/>
      <c r="Q106" s="131"/>
      <c r="R106" s="65"/>
      <c r="S106" s="65"/>
      <c r="T106" s="65"/>
      <c r="U106" s="65"/>
      <c r="V106" s="65"/>
      <c r="W106" s="65"/>
      <c r="X106" s="65"/>
      <c r="Y106" s="64"/>
      <c r="Z106" s="64"/>
      <c r="AA106" s="64"/>
    </row>
    <row r="107" spans="1:27" ht="14.25" customHeight="1">
      <c r="A107" s="153" t="s">
        <v>133</v>
      </c>
      <c r="B107" s="154"/>
      <c r="C107" s="155"/>
      <c r="D107" s="72"/>
      <c r="E107" s="58" t="s">
        <v>52</v>
      </c>
      <c r="F107" s="58" t="s">
        <v>52</v>
      </c>
      <c r="G107" s="124"/>
      <c r="H107" s="124"/>
      <c r="I107" s="124"/>
      <c r="J107" s="124"/>
      <c r="K107" s="124"/>
      <c r="L107" s="124"/>
      <c r="M107" s="72"/>
      <c r="N107" s="124"/>
      <c r="O107" s="124"/>
      <c r="P107" s="132"/>
      <c r="Q107" s="132"/>
      <c r="R107" s="124"/>
      <c r="S107" s="124"/>
      <c r="T107" s="124"/>
      <c r="U107" s="124"/>
      <c r="V107" s="124"/>
      <c r="W107" s="124"/>
      <c r="X107" s="124"/>
      <c r="Y107" s="1"/>
      <c r="Z107" s="1"/>
      <c r="AA107" s="1"/>
    </row>
    <row r="108" spans="1:27" ht="14.25" customHeight="1">
      <c r="A108" s="58" t="s">
        <v>134</v>
      </c>
      <c r="B108" s="165" t="s">
        <v>74</v>
      </c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7"/>
    </row>
    <row r="109" spans="1:27" ht="11.25" customHeight="1">
      <c r="A109" s="22"/>
      <c r="B109" s="22"/>
      <c r="C109" s="22"/>
      <c r="D109" s="22"/>
      <c r="E109" s="62" t="s">
        <v>52</v>
      </c>
      <c r="F109" s="62" t="s">
        <v>52</v>
      </c>
      <c r="G109" s="62" t="s">
        <v>52</v>
      </c>
      <c r="H109" s="62" t="s">
        <v>52</v>
      </c>
      <c r="I109" s="62" t="s">
        <v>52</v>
      </c>
      <c r="J109" s="62" t="s">
        <v>52</v>
      </c>
      <c r="K109" s="62" t="s">
        <v>52</v>
      </c>
      <c r="L109" s="62" t="s">
        <v>52</v>
      </c>
      <c r="M109" s="62" t="s">
        <v>52</v>
      </c>
      <c r="N109" s="22"/>
      <c r="O109" s="22"/>
      <c r="P109" s="99"/>
      <c r="Q109" s="99"/>
      <c r="R109" s="22"/>
      <c r="S109" s="22"/>
      <c r="T109" s="22"/>
      <c r="U109" s="22"/>
      <c r="V109" s="22"/>
      <c r="W109" s="22"/>
      <c r="X109" s="22"/>
      <c r="Y109" s="64"/>
      <c r="Z109" s="64"/>
      <c r="AA109" s="64"/>
    </row>
    <row r="110" spans="1:27" ht="12.75" customHeight="1">
      <c r="A110" s="153" t="s">
        <v>135</v>
      </c>
      <c r="B110" s="154"/>
      <c r="C110" s="155"/>
      <c r="D110" s="58"/>
      <c r="E110" s="58" t="s">
        <v>52</v>
      </c>
      <c r="F110" s="58" t="s">
        <v>52</v>
      </c>
      <c r="G110" s="58"/>
      <c r="H110" s="58"/>
      <c r="I110" s="58"/>
      <c r="J110" s="58"/>
      <c r="K110" s="58"/>
      <c r="L110" s="58"/>
      <c r="M110" s="58"/>
      <c r="N110" s="58"/>
      <c r="O110" s="58"/>
      <c r="P110" s="78"/>
      <c r="Q110" s="78"/>
      <c r="R110" s="58"/>
      <c r="S110" s="58"/>
      <c r="T110" s="58"/>
      <c r="U110" s="58"/>
      <c r="V110" s="58"/>
      <c r="W110" s="58"/>
      <c r="X110" s="58"/>
      <c r="Y110" s="1"/>
      <c r="Z110" s="1"/>
      <c r="AA110" s="1"/>
    </row>
    <row r="111" spans="1:27">
      <c r="A111" s="21"/>
      <c r="B111" s="21"/>
      <c r="C111" s="21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58"/>
      <c r="O111" s="58"/>
      <c r="P111" s="78"/>
      <c r="Q111" s="78"/>
      <c r="R111" s="58"/>
      <c r="S111" s="120"/>
      <c r="T111" s="78"/>
      <c r="U111" s="78"/>
      <c r="V111" s="78"/>
      <c r="W111" s="78"/>
      <c r="X111" s="78"/>
    </row>
    <row r="112" spans="1:27" ht="15.75" customHeight="1">
      <c r="A112" s="21" t="s">
        <v>136</v>
      </c>
      <c r="B112" s="165" t="s">
        <v>77</v>
      </c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7"/>
    </row>
    <row r="113" spans="1:27">
      <c r="A113" s="22"/>
      <c r="B113" s="22"/>
      <c r="C113" s="22"/>
      <c r="D113" s="22"/>
      <c r="E113" s="62" t="s">
        <v>52</v>
      </c>
      <c r="F113" s="62" t="s">
        <v>52</v>
      </c>
      <c r="G113" s="62" t="s">
        <v>52</v>
      </c>
      <c r="H113" s="62" t="s">
        <v>52</v>
      </c>
      <c r="I113" s="62" t="s">
        <v>52</v>
      </c>
      <c r="J113" s="62" t="s">
        <v>52</v>
      </c>
      <c r="K113" s="62" t="s">
        <v>52</v>
      </c>
      <c r="L113" s="62" t="s">
        <v>52</v>
      </c>
      <c r="M113" s="62" t="s">
        <v>52</v>
      </c>
      <c r="N113" s="22"/>
      <c r="O113" s="22"/>
      <c r="P113" s="99"/>
      <c r="Q113" s="99"/>
      <c r="R113" s="22"/>
      <c r="S113" s="22"/>
      <c r="T113" s="22"/>
      <c r="U113" s="22"/>
      <c r="V113" s="22"/>
      <c r="W113" s="22"/>
      <c r="X113" s="22"/>
      <c r="Y113" s="64"/>
      <c r="Z113" s="64"/>
      <c r="AA113" s="64"/>
    </row>
    <row r="114" spans="1:27" ht="12.75" customHeight="1">
      <c r="A114" s="153" t="s">
        <v>137</v>
      </c>
      <c r="B114" s="154"/>
      <c r="C114" s="155"/>
      <c r="D114" s="58"/>
      <c r="E114" s="58" t="s">
        <v>52</v>
      </c>
      <c r="F114" s="58" t="s">
        <v>52</v>
      </c>
      <c r="G114" s="58"/>
      <c r="H114" s="58"/>
      <c r="I114" s="58"/>
      <c r="J114" s="58"/>
      <c r="K114" s="58"/>
      <c r="L114" s="58"/>
      <c r="M114" s="58"/>
      <c r="N114" s="58"/>
      <c r="O114" s="58"/>
      <c r="P114" s="78"/>
      <c r="Q114" s="78"/>
      <c r="R114" s="58"/>
      <c r="S114" s="58"/>
      <c r="T114" s="58"/>
      <c r="U114" s="58"/>
      <c r="V114" s="58"/>
      <c r="W114" s="58"/>
      <c r="X114" s="58"/>
      <c r="Y114" s="1"/>
      <c r="Z114" s="1"/>
      <c r="AA114" s="1"/>
    </row>
    <row r="115" spans="1:27" ht="13.5" customHeight="1">
      <c r="A115" s="58" t="s">
        <v>138</v>
      </c>
      <c r="B115" s="156" t="s">
        <v>61</v>
      </c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8"/>
      <c r="Y115" s="1"/>
      <c r="Z115" s="1"/>
      <c r="AA115" s="1"/>
    </row>
    <row r="116" spans="1:27">
      <c r="A116" s="22"/>
      <c r="B116" s="22"/>
      <c r="C116" s="22"/>
      <c r="D116" s="22"/>
      <c r="E116" s="62" t="s">
        <v>52</v>
      </c>
      <c r="F116" s="62" t="s">
        <v>52</v>
      </c>
      <c r="G116" s="62" t="s">
        <v>52</v>
      </c>
      <c r="H116" s="62" t="s">
        <v>52</v>
      </c>
      <c r="I116" s="62" t="s">
        <v>52</v>
      </c>
      <c r="J116" s="62" t="s">
        <v>52</v>
      </c>
      <c r="K116" s="62" t="s">
        <v>52</v>
      </c>
      <c r="L116" s="62" t="s">
        <v>52</v>
      </c>
      <c r="M116" s="62" t="s">
        <v>52</v>
      </c>
      <c r="N116" s="22"/>
      <c r="O116" s="22"/>
      <c r="P116" s="99"/>
      <c r="Q116" s="99"/>
      <c r="R116" s="22"/>
      <c r="S116" s="22"/>
      <c r="T116" s="22"/>
      <c r="U116" s="22"/>
      <c r="V116" s="22"/>
      <c r="W116" s="22"/>
      <c r="X116" s="22"/>
      <c r="Y116" s="64"/>
      <c r="Z116" s="64"/>
      <c r="AA116" s="64"/>
    </row>
    <row r="117" spans="1:27" ht="17.25" customHeight="1">
      <c r="A117" s="159" t="s">
        <v>139</v>
      </c>
      <c r="B117" s="159"/>
      <c r="C117" s="159"/>
      <c r="D117" s="58"/>
      <c r="E117" s="58" t="s">
        <v>52</v>
      </c>
      <c r="F117" s="58" t="s">
        <v>52</v>
      </c>
      <c r="G117" s="58"/>
      <c r="H117" s="58"/>
      <c r="I117" s="58"/>
      <c r="J117" s="58"/>
      <c r="K117" s="58"/>
      <c r="L117" s="58"/>
      <c r="M117" s="58"/>
      <c r="N117" s="58"/>
      <c r="O117" s="58"/>
      <c r="P117" s="78"/>
      <c r="Q117" s="78"/>
      <c r="R117" s="58"/>
      <c r="S117" s="58"/>
      <c r="T117" s="58"/>
      <c r="U117" s="58"/>
      <c r="V117" s="58"/>
      <c r="W117" s="58"/>
      <c r="X117" s="58"/>
      <c r="Y117" s="1"/>
      <c r="Z117" s="1"/>
      <c r="AA117" s="1"/>
    </row>
    <row r="118" spans="1:27" ht="21" customHeight="1">
      <c r="A118" s="159" t="s">
        <v>140</v>
      </c>
      <c r="B118" s="159"/>
      <c r="C118" s="159"/>
      <c r="D118" s="72"/>
      <c r="E118" s="58" t="s">
        <v>52</v>
      </c>
      <c r="F118" s="58" t="s">
        <v>52</v>
      </c>
      <c r="G118" s="65"/>
      <c r="H118" s="65"/>
      <c r="I118" s="65"/>
      <c r="J118" s="65"/>
      <c r="K118" s="65"/>
      <c r="L118" s="65"/>
      <c r="M118" s="133"/>
      <c r="N118" s="65"/>
      <c r="O118" s="65"/>
      <c r="P118" s="131"/>
      <c r="Q118" s="131"/>
      <c r="R118" s="65"/>
      <c r="S118" s="65"/>
      <c r="T118" s="65"/>
      <c r="U118" s="65"/>
      <c r="V118" s="65"/>
      <c r="W118" s="65"/>
      <c r="X118" s="65"/>
      <c r="Y118" s="1"/>
      <c r="Z118" s="1"/>
      <c r="AA118" s="1"/>
    </row>
    <row r="119" spans="1:27" ht="16.5" customHeight="1">
      <c r="A119" s="160" t="s">
        <v>141</v>
      </c>
      <c r="B119" s="161"/>
      <c r="C119" s="162"/>
      <c r="D119" s="72"/>
      <c r="E119" s="58" t="s">
        <v>110</v>
      </c>
      <c r="F119" s="58" t="s">
        <v>110</v>
      </c>
      <c r="G119" s="65"/>
      <c r="H119" s="65"/>
      <c r="I119" s="65"/>
      <c r="J119" s="65"/>
      <c r="K119" s="65"/>
      <c r="L119" s="65"/>
      <c r="M119" s="133"/>
      <c r="N119" s="65"/>
      <c r="O119" s="65"/>
      <c r="P119" s="131"/>
      <c r="Q119" s="131"/>
      <c r="R119" s="65"/>
      <c r="S119" s="65"/>
      <c r="T119" s="65"/>
      <c r="U119" s="65"/>
      <c r="V119" s="65"/>
      <c r="W119" s="65"/>
      <c r="X119" s="65"/>
      <c r="Y119" s="64"/>
      <c r="Z119" s="64"/>
      <c r="AA119" s="64"/>
    </row>
    <row r="120" spans="1:27" ht="19.2" customHeight="1">
      <c r="A120" s="134"/>
      <c r="B120" s="171" t="s">
        <v>142</v>
      </c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3"/>
      <c r="Y120" s="64"/>
      <c r="Z120" s="64"/>
      <c r="AA120" s="64"/>
    </row>
    <row r="121" spans="1:27" ht="16.2" customHeight="1">
      <c r="A121" s="135" t="s">
        <v>143</v>
      </c>
      <c r="B121" s="174" t="s">
        <v>120</v>
      </c>
      <c r="C121" s="175"/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6"/>
      <c r="Y121" s="136"/>
      <c r="Z121" s="64"/>
      <c r="AA121" s="64"/>
    </row>
    <row r="122" spans="1:27" ht="18.600000000000001" customHeight="1">
      <c r="A122" s="135" t="s">
        <v>144</v>
      </c>
      <c r="B122" s="165" t="s">
        <v>50</v>
      </c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7"/>
      <c r="Y122" s="64"/>
      <c r="Z122" s="64"/>
      <c r="AA122" s="64"/>
    </row>
    <row r="123" spans="1:27" ht="13.5" customHeight="1">
      <c r="A123" s="22"/>
      <c r="B123" s="22"/>
      <c r="C123" s="22"/>
      <c r="D123" s="22"/>
      <c r="E123" s="62" t="s">
        <v>52</v>
      </c>
      <c r="F123" s="62" t="s">
        <v>52</v>
      </c>
      <c r="G123" s="62" t="s">
        <v>52</v>
      </c>
      <c r="H123" s="62" t="s">
        <v>52</v>
      </c>
      <c r="I123" s="62" t="s">
        <v>52</v>
      </c>
      <c r="J123" s="62" t="s">
        <v>52</v>
      </c>
      <c r="K123" s="62" t="s">
        <v>52</v>
      </c>
      <c r="L123" s="62" t="s">
        <v>52</v>
      </c>
      <c r="M123" s="62" t="s">
        <v>52</v>
      </c>
      <c r="N123" s="22"/>
      <c r="O123" s="22"/>
      <c r="P123" s="99"/>
      <c r="Q123" s="99"/>
      <c r="R123" s="22"/>
      <c r="S123" s="22"/>
      <c r="T123" s="22"/>
      <c r="U123" s="22"/>
      <c r="V123" s="22"/>
      <c r="W123" s="22"/>
      <c r="X123" s="22"/>
      <c r="Y123" s="64"/>
      <c r="Z123" s="64"/>
      <c r="AA123" s="64"/>
    </row>
    <row r="124" spans="1:27" s="137" customFormat="1" ht="11.4" customHeight="1">
      <c r="A124" s="153" t="s">
        <v>145</v>
      </c>
      <c r="B124" s="154"/>
      <c r="C124" s="155"/>
      <c r="D124" s="58"/>
      <c r="E124" s="58" t="s">
        <v>52</v>
      </c>
      <c r="F124" s="58" t="s">
        <v>52</v>
      </c>
      <c r="G124" s="58"/>
      <c r="H124" s="58"/>
      <c r="I124" s="58"/>
      <c r="J124" s="58"/>
      <c r="K124" s="58"/>
      <c r="L124" s="58"/>
      <c r="M124" s="58"/>
      <c r="N124" s="58"/>
      <c r="O124" s="58"/>
      <c r="P124" s="78"/>
      <c r="Q124" s="78"/>
      <c r="R124" s="58"/>
      <c r="S124" s="58"/>
      <c r="T124" s="58"/>
      <c r="U124" s="58"/>
      <c r="V124" s="58"/>
      <c r="W124" s="58"/>
      <c r="X124" s="58"/>
    </row>
    <row r="125" spans="1:27" s="137" customFormat="1" ht="15" customHeight="1">
      <c r="A125" s="58" t="s">
        <v>146</v>
      </c>
      <c r="B125" s="165" t="s">
        <v>71</v>
      </c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7"/>
    </row>
    <row r="126" spans="1:27">
      <c r="A126" s="22"/>
      <c r="B126" s="125"/>
      <c r="C126" s="126"/>
      <c r="D126" s="22"/>
      <c r="E126" s="62" t="s">
        <v>52</v>
      </c>
      <c r="F126" s="62" t="s">
        <v>52</v>
      </c>
      <c r="G126" s="62" t="s">
        <v>52</v>
      </c>
      <c r="H126" s="62" t="s">
        <v>52</v>
      </c>
      <c r="I126" s="62" t="s">
        <v>52</v>
      </c>
      <c r="J126" s="62" t="s">
        <v>52</v>
      </c>
      <c r="K126" s="62" t="s">
        <v>52</v>
      </c>
      <c r="L126" s="62" t="s">
        <v>52</v>
      </c>
      <c r="M126" s="62" t="s">
        <v>52</v>
      </c>
      <c r="N126" s="22"/>
      <c r="O126" s="22"/>
      <c r="P126" s="99"/>
      <c r="Q126" s="99"/>
      <c r="R126" s="22"/>
      <c r="S126" s="22"/>
      <c r="T126" s="22"/>
      <c r="U126" s="22"/>
      <c r="V126" s="22"/>
      <c r="W126" s="22"/>
      <c r="X126" s="22"/>
    </row>
    <row r="127" spans="1:27">
      <c r="A127" s="153" t="s">
        <v>147</v>
      </c>
      <c r="B127" s="154"/>
      <c r="C127" s="155"/>
      <c r="D127" s="58"/>
      <c r="E127" s="58" t="s">
        <v>52</v>
      </c>
      <c r="F127" s="58" t="s">
        <v>52</v>
      </c>
      <c r="G127" s="58"/>
      <c r="H127" s="58"/>
      <c r="I127" s="58"/>
      <c r="J127" s="58"/>
      <c r="K127" s="58"/>
      <c r="L127" s="58"/>
      <c r="M127" s="58"/>
      <c r="N127" s="58"/>
      <c r="O127" s="58"/>
      <c r="P127" s="78"/>
      <c r="Q127" s="78"/>
      <c r="R127" s="58"/>
      <c r="S127" s="58"/>
      <c r="T127" s="58"/>
      <c r="U127" s="58"/>
      <c r="V127" s="58"/>
      <c r="W127" s="58"/>
      <c r="X127" s="58"/>
    </row>
    <row r="128" spans="1:27" ht="13.8">
      <c r="A128" s="66" t="s">
        <v>148</v>
      </c>
      <c r="B128" s="156" t="s">
        <v>61</v>
      </c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8"/>
    </row>
    <row r="129" spans="1:24">
      <c r="A129" s="22"/>
      <c r="B129" s="22"/>
      <c r="C129" s="22"/>
      <c r="D129" s="22"/>
      <c r="E129" s="62" t="s">
        <v>52</v>
      </c>
      <c r="F129" s="62" t="s">
        <v>52</v>
      </c>
      <c r="G129" s="62" t="s">
        <v>52</v>
      </c>
      <c r="H129" s="62" t="s">
        <v>52</v>
      </c>
      <c r="I129" s="62" t="s">
        <v>52</v>
      </c>
      <c r="J129" s="62" t="s">
        <v>52</v>
      </c>
      <c r="K129" s="62" t="s">
        <v>52</v>
      </c>
      <c r="L129" s="62" t="s">
        <v>52</v>
      </c>
      <c r="M129" s="62" t="s">
        <v>52</v>
      </c>
      <c r="N129" s="22"/>
      <c r="O129" s="22"/>
      <c r="P129" s="99"/>
      <c r="Q129" s="99"/>
      <c r="R129" s="22"/>
      <c r="S129" s="22"/>
      <c r="T129" s="22"/>
      <c r="U129" s="22"/>
      <c r="V129" s="22"/>
      <c r="W129" s="22"/>
      <c r="X129" s="22"/>
    </row>
    <row r="130" spans="1:24">
      <c r="A130" s="153" t="s">
        <v>149</v>
      </c>
      <c r="B130" s="154"/>
      <c r="C130" s="155"/>
      <c r="D130" s="58"/>
      <c r="E130" s="58" t="s">
        <v>52</v>
      </c>
      <c r="F130" s="58" t="s">
        <v>52</v>
      </c>
      <c r="G130" s="58"/>
      <c r="H130" s="58"/>
      <c r="I130" s="58"/>
      <c r="J130" s="58"/>
      <c r="K130" s="58"/>
      <c r="L130" s="58"/>
      <c r="M130" s="58"/>
      <c r="N130" s="58"/>
      <c r="O130" s="58"/>
      <c r="P130" s="78"/>
      <c r="Q130" s="78"/>
      <c r="R130" s="58"/>
      <c r="S130" s="58"/>
      <c r="T130" s="58"/>
      <c r="U130" s="58"/>
      <c r="V130" s="58"/>
      <c r="W130" s="58"/>
      <c r="X130" s="58"/>
    </row>
    <row r="131" spans="1:24">
      <c r="A131" s="160" t="s">
        <v>150</v>
      </c>
      <c r="B131" s="161"/>
      <c r="C131" s="162"/>
      <c r="D131" s="58"/>
      <c r="E131" s="58" t="s">
        <v>52</v>
      </c>
      <c r="F131" s="58" t="s">
        <v>52</v>
      </c>
      <c r="G131" s="58" t="s">
        <v>127</v>
      </c>
      <c r="H131" s="58"/>
      <c r="I131" s="58"/>
      <c r="J131" s="58"/>
      <c r="K131" s="58"/>
      <c r="L131" s="58"/>
      <c r="M131" s="58"/>
      <c r="N131" s="58"/>
      <c r="O131" s="58"/>
      <c r="P131" s="78"/>
      <c r="Q131" s="78"/>
      <c r="R131" s="58"/>
      <c r="S131" s="58"/>
      <c r="T131" s="58"/>
      <c r="U131" s="58"/>
      <c r="V131" s="58"/>
      <c r="W131" s="58"/>
      <c r="X131" s="58"/>
    </row>
    <row r="132" spans="1:24" ht="15.6">
      <c r="A132" s="135" t="s">
        <v>151</v>
      </c>
      <c r="B132" s="168" t="s">
        <v>129</v>
      </c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70"/>
    </row>
    <row r="133" spans="1:24" ht="13.8">
      <c r="A133" s="82" t="s">
        <v>152</v>
      </c>
      <c r="B133" s="165" t="s">
        <v>50</v>
      </c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7"/>
    </row>
    <row r="134" spans="1:24">
      <c r="A134" s="22"/>
      <c r="B134" s="22"/>
      <c r="C134" s="22"/>
      <c r="D134" s="22"/>
      <c r="E134" s="62" t="s">
        <v>52</v>
      </c>
      <c r="F134" s="62" t="s">
        <v>52</v>
      </c>
      <c r="G134" s="62" t="s">
        <v>52</v>
      </c>
      <c r="H134" s="62" t="s">
        <v>52</v>
      </c>
      <c r="I134" s="62" t="s">
        <v>52</v>
      </c>
      <c r="J134" s="62" t="s">
        <v>52</v>
      </c>
      <c r="K134" s="62" t="s">
        <v>52</v>
      </c>
      <c r="L134" s="62" t="s">
        <v>52</v>
      </c>
      <c r="M134" s="62" t="s">
        <v>52</v>
      </c>
      <c r="N134" s="22"/>
      <c r="O134" s="22"/>
      <c r="P134" s="99"/>
      <c r="Q134" s="99"/>
      <c r="R134" s="22"/>
      <c r="S134" s="22"/>
      <c r="T134" s="22"/>
      <c r="U134" s="22"/>
      <c r="V134" s="22"/>
      <c r="W134" s="22"/>
      <c r="X134" s="22"/>
    </row>
    <row r="135" spans="1:24">
      <c r="A135" s="153" t="s">
        <v>153</v>
      </c>
      <c r="B135" s="154"/>
      <c r="C135" s="155"/>
      <c r="D135" s="58"/>
      <c r="E135" s="58" t="s">
        <v>52</v>
      </c>
      <c r="F135" s="58" t="s">
        <v>52</v>
      </c>
      <c r="G135" s="58"/>
      <c r="H135" s="58"/>
      <c r="I135" s="58"/>
      <c r="J135" s="58"/>
      <c r="K135" s="58"/>
      <c r="L135" s="58"/>
      <c r="M135" s="58"/>
      <c r="N135" s="58"/>
      <c r="O135" s="58"/>
      <c r="P135" s="78"/>
      <c r="Q135" s="78"/>
      <c r="R135" s="58"/>
      <c r="S135" s="58"/>
      <c r="T135" s="58"/>
      <c r="U135" s="58"/>
      <c r="V135" s="58"/>
      <c r="W135" s="58"/>
      <c r="X135" s="58"/>
    </row>
    <row r="136" spans="1:24" ht="15.6">
      <c r="A136" s="64"/>
      <c r="B136" s="64"/>
      <c r="C136" s="64"/>
      <c r="D136" s="64"/>
      <c r="E136" s="128"/>
      <c r="F136" s="128"/>
      <c r="G136" s="128"/>
      <c r="H136" s="128"/>
      <c r="I136" s="128"/>
      <c r="J136" s="128"/>
      <c r="K136" s="129"/>
      <c r="L136" s="128"/>
      <c r="M136" s="128"/>
      <c r="N136" s="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</row>
    <row r="137" spans="1:24">
      <c r="A137" s="22"/>
      <c r="B137" s="22"/>
      <c r="C137" s="22"/>
      <c r="D137" s="22"/>
      <c r="E137" s="22"/>
      <c r="F137" s="22"/>
      <c r="G137" s="23"/>
      <c r="H137" s="22"/>
      <c r="I137" s="22"/>
      <c r="J137" s="22"/>
      <c r="K137" s="24"/>
      <c r="L137" s="24"/>
      <c r="M137" s="24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</row>
    <row r="138" spans="1:24" ht="13.8">
      <c r="A138" s="21" t="s">
        <v>154</v>
      </c>
      <c r="B138" s="165" t="s">
        <v>58</v>
      </c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7"/>
    </row>
    <row r="139" spans="1:24">
      <c r="A139" s="58"/>
      <c r="B139" s="60"/>
      <c r="C139" s="61"/>
      <c r="D139" s="59"/>
      <c r="E139" s="62" t="s">
        <v>52</v>
      </c>
      <c r="F139" s="62" t="s">
        <v>52</v>
      </c>
      <c r="G139" s="62" t="s">
        <v>52</v>
      </c>
      <c r="H139" s="62" t="s">
        <v>52</v>
      </c>
      <c r="I139" s="62" t="s">
        <v>52</v>
      </c>
      <c r="J139" s="62" t="s">
        <v>52</v>
      </c>
      <c r="K139" s="62" t="s">
        <v>52</v>
      </c>
      <c r="L139" s="62" t="s">
        <v>52</v>
      </c>
      <c r="M139" s="130" t="str">
        <f>E139</f>
        <v>х </v>
      </c>
      <c r="N139" s="65"/>
      <c r="O139" s="65"/>
      <c r="P139" s="131"/>
      <c r="Q139" s="131"/>
      <c r="R139" s="65"/>
      <c r="S139" s="65"/>
      <c r="T139" s="65"/>
      <c r="U139" s="65"/>
      <c r="V139" s="65"/>
      <c r="W139" s="65"/>
      <c r="X139" s="65"/>
    </row>
    <row r="140" spans="1:24">
      <c r="A140" s="153" t="s">
        <v>155</v>
      </c>
      <c r="B140" s="154"/>
      <c r="C140" s="155"/>
      <c r="D140" s="72"/>
      <c r="E140" s="58" t="s">
        <v>52</v>
      </c>
      <c r="F140" s="58" t="s">
        <v>52</v>
      </c>
      <c r="G140" s="124"/>
      <c r="H140" s="124"/>
      <c r="I140" s="124"/>
      <c r="J140" s="124"/>
      <c r="K140" s="124"/>
      <c r="L140" s="124"/>
      <c r="M140" s="72"/>
      <c r="N140" s="124"/>
      <c r="O140" s="124"/>
      <c r="P140" s="132"/>
      <c r="Q140" s="132"/>
      <c r="R140" s="124"/>
      <c r="S140" s="124"/>
      <c r="T140" s="124"/>
      <c r="U140" s="124"/>
      <c r="V140" s="124"/>
      <c r="W140" s="124"/>
      <c r="X140" s="124"/>
    </row>
    <row r="141" spans="1:24" ht="13.8">
      <c r="A141" s="21" t="s">
        <v>156</v>
      </c>
      <c r="B141" s="165" t="s">
        <v>74</v>
      </c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7"/>
    </row>
    <row r="142" spans="1:24">
      <c r="A142" s="22"/>
      <c r="B142" s="22"/>
      <c r="C142" s="22"/>
      <c r="D142" s="22"/>
      <c r="E142" s="62" t="s">
        <v>52</v>
      </c>
      <c r="F142" s="62" t="s">
        <v>52</v>
      </c>
      <c r="G142" s="62" t="s">
        <v>52</v>
      </c>
      <c r="H142" s="62" t="s">
        <v>52</v>
      </c>
      <c r="I142" s="62" t="s">
        <v>52</v>
      </c>
      <c r="J142" s="62" t="s">
        <v>52</v>
      </c>
      <c r="K142" s="62" t="s">
        <v>52</v>
      </c>
      <c r="L142" s="62" t="s">
        <v>52</v>
      </c>
      <c r="M142" s="62" t="s">
        <v>52</v>
      </c>
      <c r="N142" s="22"/>
      <c r="O142" s="22"/>
      <c r="P142" s="99"/>
      <c r="Q142" s="99"/>
      <c r="R142" s="22"/>
      <c r="S142" s="22"/>
      <c r="T142" s="22"/>
      <c r="U142" s="22"/>
      <c r="V142" s="22"/>
      <c r="W142" s="22"/>
      <c r="X142" s="22"/>
    </row>
    <row r="143" spans="1:24">
      <c r="A143" s="153" t="s">
        <v>157</v>
      </c>
      <c r="B143" s="154"/>
      <c r="C143" s="155"/>
      <c r="D143" s="58"/>
      <c r="E143" s="58" t="s">
        <v>52</v>
      </c>
      <c r="F143" s="58" t="s">
        <v>52</v>
      </c>
      <c r="G143" s="58"/>
      <c r="H143" s="58"/>
      <c r="I143" s="58"/>
      <c r="J143" s="58"/>
      <c r="K143" s="58"/>
      <c r="L143" s="58"/>
      <c r="M143" s="58"/>
      <c r="N143" s="58"/>
      <c r="O143" s="58"/>
      <c r="P143" s="78"/>
      <c r="Q143" s="78"/>
      <c r="R143" s="58"/>
      <c r="S143" s="58"/>
      <c r="T143" s="58"/>
      <c r="U143" s="58"/>
      <c r="V143" s="58"/>
      <c r="W143" s="58"/>
      <c r="X143" s="58"/>
    </row>
    <row r="144" spans="1:24">
      <c r="A144" s="21"/>
      <c r="B144" s="21"/>
      <c r="C144" s="21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58"/>
      <c r="O144" s="58"/>
      <c r="P144" s="78"/>
      <c r="Q144" s="78"/>
      <c r="R144" s="58"/>
      <c r="S144" s="120"/>
      <c r="T144" s="78"/>
      <c r="U144" s="78"/>
      <c r="V144" s="78"/>
      <c r="W144" s="78"/>
      <c r="X144" s="78"/>
    </row>
    <row r="145" spans="1:24" ht="19.2" customHeight="1">
      <c r="A145" s="21" t="s">
        <v>158</v>
      </c>
      <c r="B145" s="165" t="s">
        <v>77</v>
      </c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7"/>
    </row>
    <row r="146" spans="1:24">
      <c r="A146" s="22"/>
      <c r="B146" s="22"/>
      <c r="C146" s="22"/>
      <c r="D146" s="22"/>
      <c r="E146" s="62" t="s">
        <v>52</v>
      </c>
      <c r="F146" s="62" t="s">
        <v>52</v>
      </c>
      <c r="G146" s="62" t="s">
        <v>52</v>
      </c>
      <c r="H146" s="62" t="s">
        <v>52</v>
      </c>
      <c r="I146" s="62" t="s">
        <v>52</v>
      </c>
      <c r="J146" s="62" t="s">
        <v>52</v>
      </c>
      <c r="K146" s="62" t="s">
        <v>52</v>
      </c>
      <c r="L146" s="62" t="s">
        <v>52</v>
      </c>
      <c r="M146" s="62" t="s">
        <v>52</v>
      </c>
      <c r="N146" s="22"/>
      <c r="O146" s="22"/>
      <c r="P146" s="99"/>
      <c r="Q146" s="99"/>
      <c r="R146" s="22"/>
      <c r="S146" s="22"/>
      <c r="T146" s="22"/>
      <c r="U146" s="22"/>
      <c r="V146" s="22"/>
      <c r="W146" s="22"/>
      <c r="X146" s="22"/>
    </row>
    <row r="147" spans="1:24" ht="15" customHeight="1">
      <c r="A147" s="153" t="s">
        <v>159</v>
      </c>
      <c r="B147" s="154"/>
      <c r="C147" s="155"/>
      <c r="D147" s="58"/>
      <c r="E147" s="58" t="s">
        <v>52</v>
      </c>
      <c r="F147" s="58" t="s">
        <v>52</v>
      </c>
      <c r="G147" s="58"/>
      <c r="H147" s="58"/>
      <c r="I147" s="58"/>
      <c r="J147" s="58"/>
      <c r="K147" s="58"/>
      <c r="L147" s="58"/>
      <c r="M147" s="58"/>
      <c r="N147" s="58"/>
      <c r="O147" s="58"/>
      <c r="P147" s="78"/>
      <c r="Q147" s="78"/>
      <c r="R147" s="58"/>
      <c r="S147" s="58"/>
      <c r="T147" s="58"/>
      <c r="U147" s="58"/>
      <c r="V147" s="58"/>
      <c r="W147" s="58"/>
      <c r="X147" s="58"/>
    </row>
    <row r="148" spans="1:24" ht="13.8">
      <c r="A148" s="135" t="s">
        <v>160</v>
      </c>
      <c r="B148" s="156" t="s">
        <v>61</v>
      </c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8"/>
    </row>
    <row r="149" spans="1:24">
      <c r="A149" s="22"/>
      <c r="B149" s="22"/>
      <c r="C149" s="22"/>
      <c r="D149" s="22"/>
      <c r="E149" s="62" t="s">
        <v>52</v>
      </c>
      <c r="F149" s="62" t="s">
        <v>52</v>
      </c>
      <c r="G149" s="62" t="s">
        <v>52</v>
      </c>
      <c r="H149" s="62" t="s">
        <v>52</v>
      </c>
      <c r="I149" s="62" t="s">
        <v>52</v>
      </c>
      <c r="J149" s="62" t="s">
        <v>52</v>
      </c>
      <c r="K149" s="62" t="s">
        <v>52</v>
      </c>
      <c r="L149" s="62" t="s">
        <v>52</v>
      </c>
      <c r="M149" s="62" t="s">
        <v>52</v>
      </c>
      <c r="N149" s="22"/>
      <c r="O149" s="22"/>
      <c r="P149" s="99"/>
      <c r="Q149" s="99"/>
      <c r="R149" s="22"/>
      <c r="S149" s="22"/>
      <c r="T149" s="22"/>
      <c r="U149" s="22"/>
      <c r="V149" s="22"/>
      <c r="W149" s="22"/>
      <c r="X149" s="22"/>
    </row>
    <row r="150" spans="1:24" ht="15.6" customHeight="1">
      <c r="A150" s="159" t="s">
        <v>161</v>
      </c>
      <c r="B150" s="159"/>
      <c r="C150" s="159"/>
      <c r="D150" s="58"/>
      <c r="E150" s="58" t="s">
        <v>52</v>
      </c>
      <c r="F150" s="58" t="s">
        <v>52</v>
      </c>
      <c r="G150" s="58"/>
      <c r="H150" s="58"/>
      <c r="I150" s="58"/>
      <c r="J150" s="58"/>
      <c r="K150" s="58"/>
      <c r="L150" s="58"/>
      <c r="M150" s="58"/>
      <c r="N150" s="58"/>
      <c r="O150" s="58"/>
      <c r="P150" s="78"/>
      <c r="Q150" s="78"/>
      <c r="R150" s="58"/>
      <c r="S150" s="58"/>
      <c r="T150" s="58"/>
      <c r="U150" s="58"/>
      <c r="V150" s="58"/>
      <c r="W150" s="58"/>
      <c r="X150" s="58"/>
    </row>
    <row r="151" spans="1:24" ht="16.2" customHeight="1">
      <c r="A151" s="159" t="s">
        <v>162</v>
      </c>
      <c r="B151" s="159"/>
      <c r="C151" s="159"/>
      <c r="D151" s="72"/>
      <c r="E151" s="58" t="s">
        <v>52</v>
      </c>
      <c r="F151" s="58" t="s">
        <v>52</v>
      </c>
      <c r="G151" s="65"/>
      <c r="H151" s="65"/>
      <c r="I151" s="65"/>
      <c r="J151" s="65"/>
      <c r="K151" s="65"/>
      <c r="L151" s="65"/>
      <c r="M151" s="133"/>
      <c r="N151" s="65"/>
      <c r="O151" s="65"/>
      <c r="P151" s="131"/>
      <c r="Q151" s="131"/>
      <c r="R151" s="65"/>
      <c r="S151" s="65"/>
      <c r="T151" s="65"/>
      <c r="U151" s="65"/>
      <c r="V151" s="65"/>
      <c r="W151" s="65"/>
      <c r="X151" s="65"/>
    </row>
    <row r="152" spans="1:24" ht="13.8" customHeight="1">
      <c r="A152" s="160" t="s">
        <v>163</v>
      </c>
      <c r="B152" s="161"/>
      <c r="C152" s="162"/>
      <c r="D152" s="72"/>
      <c r="E152" s="58" t="s">
        <v>110</v>
      </c>
      <c r="F152" s="58" t="s">
        <v>110</v>
      </c>
      <c r="G152" s="65"/>
      <c r="H152" s="65"/>
      <c r="I152" s="65"/>
      <c r="J152" s="65"/>
      <c r="K152" s="65"/>
      <c r="L152" s="65"/>
      <c r="M152" s="133"/>
      <c r="N152" s="65"/>
      <c r="O152" s="65"/>
      <c r="P152" s="131"/>
      <c r="Q152" s="131"/>
      <c r="R152" s="65"/>
      <c r="S152" s="65"/>
      <c r="T152" s="65"/>
      <c r="U152" s="65"/>
      <c r="V152" s="65"/>
      <c r="W152" s="65"/>
      <c r="X152" s="65"/>
    </row>
    <row r="153" spans="1:24" ht="15.6" customHeight="1">
      <c r="A153" s="163" t="s">
        <v>164</v>
      </c>
      <c r="B153" s="163"/>
      <c r="C153" s="163"/>
      <c r="D153" s="79">
        <f>D152+D119+D86+D53</f>
        <v>24796.809999999998</v>
      </c>
      <c r="E153" s="79">
        <f>M153</f>
        <v>24796.809999999998</v>
      </c>
      <c r="F153" s="79">
        <v>0</v>
      </c>
      <c r="G153" s="79">
        <v>0</v>
      </c>
      <c r="H153" s="79">
        <f>H86</f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f>M67+M34</f>
        <v>24796.809999999998</v>
      </c>
      <c r="N153" s="138">
        <f>N86+N53</f>
        <v>12298.24</v>
      </c>
      <c r="O153" s="138">
        <f>O86+O53</f>
        <v>12498.57</v>
      </c>
      <c r="P153" s="138">
        <f>P119+P152</f>
        <v>0</v>
      </c>
      <c r="Q153" s="138">
        <f>Q86+Q53</f>
        <v>14149.24</v>
      </c>
      <c r="R153" s="138">
        <f>R86+R53</f>
        <v>10647.54</v>
      </c>
      <c r="S153" s="138">
        <f>S53</f>
        <v>0</v>
      </c>
      <c r="T153" s="138">
        <f>T53</f>
        <v>65</v>
      </c>
      <c r="U153" s="138">
        <v>0</v>
      </c>
      <c r="V153" s="138">
        <f>V86+V53</f>
        <v>398.42</v>
      </c>
      <c r="W153" s="138">
        <f>W86+W53</f>
        <v>293.5</v>
      </c>
      <c r="X153" s="138">
        <f>X86+X53</f>
        <v>5110.2199999999993</v>
      </c>
    </row>
    <row r="154" spans="1:24" hidden="1"/>
    <row r="155" spans="1:24" hidden="1"/>
    <row r="157" spans="1:24">
      <c r="A157" s="149" t="s">
        <v>165</v>
      </c>
      <c r="B157" s="149"/>
      <c r="C157" s="139"/>
      <c r="D157" s="139"/>
      <c r="E157" s="139"/>
      <c r="F157" s="139"/>
      <c r="G157" s="139"/>
      <c r="H157" s="64"/>
      <c r="I157" s="64"/>
      <c r="J157" s="64"/>
      <c r="K157" s="64"/>
      <c r="L157" s="64"/>
      <c r="M157" s="64"/>
      <c r="N157" s="64"/>
    </row>
    <row r="158" spans="1:24">
      <c r="A158" s="140" t="s">
        <v>166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</row>
    <row r="159" spans="1:24">
      <c r="A159" s="140" t="s">
        <v>167</v>
      </c>
      <c r="B159" s="140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</row>
    <row r="160" spans="1:24">
      <c r="A160" s="150" t="s">
        <v>168</v>
      </c>
      <c r="B160" s="150"/>
      <c r="C160" s="150"/>
      <c r="D160" s="150"/>
      <c r="E160" s="150"/>
      <c r="F160" s="150"/>
      <c r="G160" s="150"/>
      <c r="H160" s="150"/>
      <c r="I160" s="64"/>
      <c r="J160" s="64"/>
      <c r="K160" s="64"/>
      <c r="L160" s="64"/>
      <c r="M160" s="64"/>
      <c r="N160" s="64"/>
    </row>
    <row r="161" spans="1:14" ht="16.8">
      <c r="A161" s="151" t="s">
        <v>169</v>
      </c>
      <c r="B161" s="151"/>
      <c r="C161" s="151"/>
      <c r="D161" s="141"/>
      <c r="E161" s="152" t="s">
        <v>170</v>
      </c>
      <c r="F161" s="152"/>
      <c r="G161" s="152"/>
      <c r="H161" s="152"/>
      <c r="I161" s="152"/>
      <c r="J161" s="152"/>
      <c r="K161" s="141"/>
      <c r="L161" s="141"/>
      <c r="M161" s="141"/>
      <c r="N161" s="141"/>
    </row>
    <row r="162" spans="1:14">
      <c r="A162" s="142" t="s">
        <v>171</v>
      </c>
      <c r="B162" s="143"/>
      <c r="C162" s="143"/>
      <c r="D162" s="144"/>
      <c r="E162" s="142" t="s">
        <v>172</v>
      </c>
      <c r="F162" s="144"/>
      <c r="G162" s="145"/>
      <c r="H162" s="146" t="s">
        <v>173</v>
      </c>
      <c r="I162" s="147"/>
      <c r="J162" s="148"/>
      <c r="K162" s="148"/>
      <c r="L162" s="142"/>
      <c r="M162" s="142"/>
      <c r="N162" s="142"/>
    </row>
  </sheetData>
  <mergeCells count="147">
    <mergeCell ref="C1:D1"/>
    <mergeCell ref="N1:X1"/>
    <mergeCell ref="B3:E3"/>
    <mergeCell ref="N3:V3"/>
    <mergeCell ref="B4:F4"/>
    <mergeCell ref="N4:V4"/>
    <mergeCell ref="B5:E5"/>
    <mergeCell ref="N5:V5"/>
    <mergeCell ref="D6:E6"/>
    <mergeCell ref="B7:E7"/>
    <mergeCell ref="N7:V7"/>
    <mergeCell ref="N8:O8"/>
    <mergeCell ref="P8:Q8"/>
    <mergeCell ref="R8:S8"/>
    <mergeCell ref="T8:V8"/>
    <mergeCell ref="P14:S14"/>
    <mergeCell ref="T14:T17"/>
    <mergeCell ref="U14:U17"/>
    <mergeCell ref="V14:V17"/>
    <mergeCell ref="N9:V9"/>
    <mergeCell ref="A11:X11"/>
    <mergeCell ref="A12:U12"/>
    <mergeCell ref="A13:X13"/>
    <mergeCell ref="A14:A17"/>
    <mergeCell ref="B14:B17"/>
    <mergeCell ref="C14:C17"/>
    <mergeCell ref="D14:J14"/>
    <mergeCell ref="K14:K17"/>
    <mergeCell ref="L14:L17"/>
    <mergeCell ref="AA17:AA20"/>
    <mergeCell ref="AB17:AB20"/>
    <mergeCell ref="AC17:AC20"/>
    <mergeCell ref="AD17:AD20"/>
    <mergeCell ref="B19:X19"/>
    <mergeCell ref="B20:X20"/>
    <mergeCell ref="E16:E17"/>
    <mergeCell ref="F16:F17"/>
    <mergeCell ref="G16:G17"/>
    <mergeCell ref="H16:H17"/>
    <mergeCell ref="I16:J16"/>
    <mergeCell ref="Z17:Z20"/>
    <mergeCell ref="W14:W17"/>
    <mergeCell ref="X14:X17"/>
    <mergeCell ref="D15:D17"/>
    <mergeCell ref="E15:J15"/>
    <mergeCell ref="N15:N17"/>
    <mergeCell ref="O15:O17"/>
    <mergeCell ref="P15:P17"/>
    <mergeCell ref="Q15:Q17"/>
    <mergeCell ref="R15:R17"/>
    <mergeCell ref="S15:S17"/>
    <mergeCell ref="M14:M17"/>
    <mergeCell ref="N14:O14"/>
    <mergeCell ref="A34:C34"/>
    <mergeCell ref="B35:X35"/>
    <mergeCell ref="B36:X36"/>
    <mergeCell ref="A38:C38"/>
    <mergeCell ref="B39:X39"/>
    <mergeCell ref="A42:C42"/>
    <mergeCell ref="B21:X21"/>
    <mergeCell ref="A26:C26"/>
    <mergeCell ref="B27:X27"/>
    <mergeCell ref="A29:C29"/>
    <mergeCell ref="B30:X30"/>
    <mergeCell ref="A32:C32"/>
    <mergeCell ref="A52:C52"/>
    <mergeCell ref="A53:C53"/>
    <mergeCell ref="B54:X54"/>
    <mergeCell ref="B55:X55"/>
    <mergeCell ref="B56:X56"/>
    <mergeCell ref="A58:C58"/>
    <mergeCell ref="B43:X43"/>
    <mergeCell ref="A45:C45"/>
    <mergeCell ref="B46:X46"/>
    <mergeCell ref="A48:C48"/>
    <mergeCell ref="B49:X49"/>
    <mergeCell ref="A51:C51"/>
    <mergeCell ref="A67:C67"/>
    <mergeCell ref="B68:X68"/>
    <mergeCell ref="B69:X69"/>
    <mergeCell ref="A71:C71"/>
    <mergeCell ref="B72:X72"/>
    <mergeCell ref="A74:C74"/>
    <mergeCell ref="B59:X59"/>
    <mergeCell ref="A61:C61"/>
    <mergeCell ref="B62:X62"/>
    <mergeCell ref="A63:C63"/>
    <mergeCell ref="B64:X64"/>
    <mergeCell ref="A66:C66"/>
    <mergeCell ref="A85:C85"/>
    <mergeCell ref="A86:C86"/>
    <mergeCell ref="B87:X87"/>
    <mergeCell ref="B88:X88"/>
    <mergeCell ref="B89:X89"/>
    <mergeCell ref="A91:C91"/>
    <mergeCell ref="B75:X75"/>
    <mergeCell ref="A77:C77"/>
    <mergeCell ref="B79:X79"/>
    <mergeCell ref="A81:C81"/>
    <mergeCell ref="B82:X82"/>
    <mergeCell ref="A84:C84"/>
    <mergeCell ref="A102:C102"/>
    <mergeCell ref="O103:X103"/>
    <mergeCell ref="B105:X105"/>
    <mergeCell ref="A107:C107"/>
    <mergeCell ref="B108:X108"/>
    <mergeCell ref="A110:C110"/>
    <mergeCell ref="B92:X92"/>
    <mergeCell ref="B95:X95"/>
    <mergeCell ref="A97:C97"/>
    <mergeCell ref="A98:C98"/>
    <mergeCell ref="B99:X99"/>
    <mergeCell ref="B100:X100"/>
    <mergeCell ref="B120:X120"/>
    <mergeCell ref="B121:X121"/>
    <mergeCell ref="B122:X122"/>
    <mergeCell ref="A124:C124"/>
    <mergeCell ref="B125:X125"/>
    <mergeCell ref="A127:C127"/>
    <mergeCell ref="B112:X112"/>
    <mergeCell ref="A114:C114"/>
    <mergeCell ref="B115:X115"/>
    <mergeCell ref="A117:C117"/>
    <mergeCell ref="A118:C118"/>
    <mergeCell ref="A119:C119"/>
    <mergeCell ref="O136:X136"/>
    <mergeCell ref="B138:X138"/>
    <mergeCell ref="A140:C140"/>
    <mergeCell ref="B141:X141"/>
    <mergeCell ref="A143:C143"/>
    <mergeCell ref="B145:X145"/>
    <mergeCell ref="B128:X128"/>
    <mergeCell ref="A130:C130"/>
    <mergeCell ref="A131:C131"/>
    <mergeCell ref="B132:X132"/>
    <mergeCell ref="B133:X133"/>
    <mergeCell ref="A135:C135"/>
    <mergeCell ref="A157:B157"/>
    <mergeCell ref="A160:H160"/>
    <mergeCell ref="A161:C161"/>
    <mergeCell ref="E161:J161"/>
    <mergeCell ref="A147:C147"/>
    <mergeCell ref="B148:X148"/>
    <mergeCell ref="A150:C150"/>
    <mergeCell ref="A151:C151"/>
    <mergeCell ref="A152:C152"/>
    <mergeCell ref="A153:C153"/>
  </mergeCells>
  <pageMargins left="0.23622047244094491" right="0.23622047244094491" top="0.47" bottom="0.2" header="0.45" footer="0.2"/>
  <pageSetup paperSize="9" scale="60" fitToWidth="0" fitToHeight="0" orientation="landscape" r:id="rId1"/>
  <headerFooter alignWithMargins="0"/>
  <rowBreaks count="2" manualBreakCount="2">
    <brk id="37" max="23" man="1"/>
    <brk id="9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Кривенцова</dc:creator>
  <cp:lastModifiedBy>Пользователь Windows</cp:lastModifiedBy>
  <dcterms:created xsi:type="dcterms:W3CDTF">2026-03-26T07:41:38Z</dcterms:created>
  <dcterms:modified xsi:type="dcterms:W3CDTF">2026-04-06T06:25:13Z</dcterms:modified>
</cp:coreProperties>
</file>